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230" windowHeight="6660" firstSheet="3" activeTab="3"/>
  </bookViews>
  <sheets>
    <sheet name="Иверица" sheetId="1" state="hidden" r:id="rId1"/>
    <sheet name="Лесонит и бравице" sheetId="2" state="hidden" r:id="rId2"/>
    <sheet name="Стакло " sheetId="21" state="hidden" r:id="rId3"/>
    <sheet name="Плочасти" sheetId="3" r:id="rId4"/>
    <sheet name="Окови" sheetId="4" r:id="rId5"/>
    <sheet name="Sheet3" sheetId="5" state="hidden" r:id="rId6"/>
    <sheet name="Sheet4" sheetId="6" state="hidden" r:id="rId7"/>
    <sheet name="Sheet5" sheetId="7" state="hidden" r:id="rId8"/>
    <sheet name="Sheet6" sheetId="8" state="hidden" r:id="rId9"/>
    <sheet name="Sheet7" sheetId="9" state="hidden" r:id="rId10"/>
    <sheet name="Sheet8" sheetId="10" state="hidden" r:id="rId11"/>
    <sheet name="Sheet9" sheetId="11" state="hidden" r:id="rId12"/>
    <sheet name="Sheet10" sheetId="12" state="hidden" r:id="rId13"/>
    <sheet name="Sheet11" sheetId="13" state="hidden" r:id="rId14"/>
    <sheet name="Sheet12" sheetId="14" state="hidden" r:id="rId15"/>
    <sheet name="Конструкција" sheetId="23" r:id="rId16"/>
  </sheets>
  <definedNames>
    <definedName name="_xlnm.Print_Area" localSheetId="12">Sheet10!$A$1:$H$8</definedName>
    <definedName name="_xlnm.Print_Area" localSheetId="6">Sheet4!$A$1:$H$29</definedName>
    <definedName name="_xlnm.Print_Area" localSheetId="8">Sheet6!$A$1:$I$7</definedName>
    <definedName name="_xlnm.Print_Area" localSheetId="10">Sheet8!$A$1:$I$15</definedName>
    <definedName name="_xlnm.Print_Area" localSheetId="0">Иверица!$A$1:$E$33</definedName>
    <definedName name="_xlnm.Print_Area" localSheetId="1">'Лесонит и бравице'!$A$1:$E$8</definedName>
    <definedName name="_xlnm.Print_Area" localSheetId="4">Окови!$A$1:$Q$49</definedName>
    <definedName name="_xlnm.Print_Area" localSheetId="3">Плочасти!$A$1:$P$104</definedName>
    <definedName name="_xlnm.Print_Area" localSheetId="2">'Стакло '!$A$1:$G$8</definedName>
  </definedNames>
  <calcPr calcId="152511"/>
</workbook>
</file>

<file path=xl/calcChain.xml><?xml version="1.0" encoding="utf-8"?>
<calcChain xmlns="http://schemas.openxmlformats.org/spreadsheetml/2006/main">
  <c r="G87" i="3" l="1"/>
  <c r="G86" i="3"/>
  <c r="G85" i="3"/>
  <c r="G84" i="3"/>
  <c r="G47" i="3"/>
  <c r="G34" i="3"/>
  <c r="G101" i="3"/>
  <c r="G100" i="3"/>
  <c r="G99" i="3"/>
  <c r="G98" i="3"/>
  <c r="G97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5" i="3"/>
  <c r="G36" i="3"/>
  <c r="G37" i="3"/>
  <c r="G38" i="3"/>
  <c r="G39" i="3"/>
  <c r="G40" i="3"/>
  <c r="G41" i="3"/>
  <c r="G42" i="3"/>
  <c r="G43" i="3"/>
  <c r="G44" i="3"/>
  <c r="G45" i="3"/>
  <c r="G46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8" i="3"/>
  <c r="G89" i="3"/>
  <c r="G90" i="3"/>
  <c r="G91" i="3"/>
  <c r="G92" i="3"/>
  <c r="G93" i="3"/>
  <c r="G94" i="3"/>
  <c r="G95" i="3"/>
  <c r="G96" i="3"/>
  <c r="G3" i="3"/>
  <c r="I5" i="11"/>
  <c r="I6" i="11"/>
  <c r="I7" i="11"/>
  <c r="I4" i="11"/>
  <c r="G7" i="10"/>
  <c r="G6" i="10"/>
  <c r="G5" i="10"/>
  <c r="G4" i="10"/>
  <c r="G3" i="10"/>
  <c r="G102" i="3" l="1"/>
</calcChain>
</file>

<file path=xl/sharedStrings.xml><?xml version="1.0" encoding="utf-8"?>
<sst xmlns="http://schemas.openxmlformats.org/spreadsheetml/2006/main" count="445" uniqueCount="214">
  <si>
    <t>Дужина</t>
  </si>
  <si>
    <t>Ширина</t>
  </si>
  <si>
    <t>Комада</t>
  </si>
  <si>
    <t>Напомена (кант трака у боји иверице)</t>
  </si>
  <si>
    <t>Бравице и окови</t>
  </si>
  <si>
    <t>Назив</t>
  </si>
  <si>
    <t xml:space="preserve">Јединица Мере </t>
  </si>
  <si>
    <t>Лесонит бели</t>
  </si>
  <si>
    <t>ком</t>
  </si>
  <si>
    <t>пар</t>
  </si>
  <si>
    <t xml:space="preserve">Клизачи за фиоке, дужине 50 цм </t>
  </si>
  <si>
    <t>Ручице за намештај</t>
  </si>
  <si>
    <t>2 дуже и 1 краћа</t>
  </si>
  <si>
    <t>1 дужа и 1 краћа</t>
  </si>
  <si>
    <t>1 дужа</t>
  </si>
  <si>
    <t>1 дужа и 2 краће</t>
  </si>
  <si>
    <t>1 краћа</t>
  </si>
  <si>
    <t xml:space="preserve">2  дуже и 2 краће </t>
  </si>
  <si>
    <t>пвц круг, 4 рупе дужа страна</t>
  </si>
  <si>
    <t>1 краћа и 2 дуже</t>
  </si>
  <si>
    <t xml:space="preserve">1 дужа </t>
  </si>
  <si>
    <t xml:space="preserve">Носач гардеробни на извачење 35цм </t>
  </si>
  <si>
    <t>Клап шарка равна преклапајућа</t>
  </si>
  <si>
    <t>Ивер вијак 4x18</t>
  </si>
  <si>
    <t>Ивер вијак 4x25</t>
  </si>
  <si>
    <t>Прилог 1</t>
  </si>
  <si>
    <t>Партија бр. 1</t>
  </si>
  <si>
    <t>Прилог бр. 1</t>
  </si>
  <si>
    <t>Партија бр. 2</t>
  </si>
  <si>
    <t>Оплемењена иверица 1,8 цм, светли храст</t>
  </si>
  <si>
    <t>Понуђена вредност без ПДВ-а</t>
  </si>
  <si>
    <t>Ивер вијак 4x60</t>
  </si>
  <si>
    <t>Ексер 2x30</t>
  </si>
  <si>
    <t>кг</t>
  </si>
  <si>
    <t>Ексер 1,5x30</t>
  </si>
  <si>
    <t>Плексиглас</t>
  </si>
  <si>
    <t>Стакло 3 мм</t>
  </si>
  <si>
    <t>Закачке за рам, средње</t>
  </si>
  <si>
    <t>Јединачна цена без ПДВ-а</t>
  </si>
  <si>
    <t>Јединачна цена са ПДВ-ом</t>
  </si>
  <si>
    <t>Количина</t>
  </si>
  <si>
    <t>Прилог број 1в</t>
  </si>
  <si>
    <t xml:space="preserve">Укупно понуђен износ без ПДВ-а </t>
  </si>
  <si>
    <t>Укупно понуђен износ без ПДВ-а</t>
  </si>
  <si>
    <t>Укупно понуђен износ са ПДВ-ом</t>
  </si>
  <si>
    <t xml:space="preserve">Стакло 4 мм, скица бр. 1 </t>
  </si>
  <si>
    <t>Закачке за рам, веће</t>
  </si>
  <si>
    <t>Стакло 3 мм, антирефлекс</t>
  </si>
  <si>
    <t>Шифра из ОРН - 44530000</t>
  </si>
  <si>
    <t>Партија 13
Вијци</t>
  </si>
  <si>
    <t>Јед.мере</t>
  </si>
  <si>
    <t>Судопера лева,  80*80</t>
  </si>
  <si>
    <t>Партија 6
Прости метали</t>
  </si>
  <si>
    <t>Шифра из ОРН - 14700000</t>
  </si>
  <si>
    <t>Партија 3
Разни неметални производи</t>
  </si>
  <si>
    <t>Партија 1
Дрвена Грађа</t>
  </si>
  <si>
    <t>Шифра из ОРН - 03419000</t>
  </si>
  <si>
    <t>Опис добра</t>
  </si>
  <si>
    <t>Прилог бр. 1а</t>
  </si>
  <si>
    <t>Прилог бр. 1г</t>
  </si>
  <si>
    <t>Прилог бр. 1ђ</t>
  </si>
  <si>
    <t>Укупна цена са ПДВ-ом</t>
  </si>
  <si>
    <t xml:space="preserve">Укупно понуђен износ са ПДВ-ом </t>
  </si>
  <si>
    <t>Укупно понуђена цена са ПДВ-ом</t>
  </si>
  <si>
    <t>Прилог број 1б</t>
  </si>
  <si>
    <t>Понуђена вредност са ПДВ-ом</t>
  </si>
  <si>
    <t>Понуђена цена са ПДВ-ом</t>
  </si>
  <si>
    <t>Јединачна вредност без ПДВ-а</t>
  </si>
  <si>
    <t xml:space="preserve">Стакло 6 мм, скица бр.1  </t>
  </si>
  <si>
    <t>Стакло 6 мм, скица бр. 2</t>
  </si>
  <si>
    <t>Огледало 3 мм, скица бр. 5</t>
  </si>
  <si>
    <t xml:space="preserve">Огледало 3 мм, скица бр.5 </t>
  </si>
  <si>
    <t xml:space="preserve">Кадица судопере,  округла, усадна, метална од росваја (обим 50 цм, дубља) </t>
  </si>
  <si>
    <t>Стојећа батерија са две или три цеви, једноручна</t>
  </si>
  <si>
    <t xml:space="preserve">Сет одвода са преливом, за судоперу </t>
  </si>
  <si>
    <t>столари рекли да за А4 имају све (стакло и леосонит)</t>
  </si>
  <si>
    <t>Укупно процењена вредност без ПДВ-а</t>
  </si>
  <si>
    <t>Укупно процењена вредност са ПДВ-ом</t>
  </si>
  <si>
    <t>Количина (комад)</t>
  </si>
  <si>
    <t>Напомена ( кант трака у боји иверице)</t>
  </si>
  <si>
    <t>Зидна батерија са две или три цеви, једноручна</t>
  </si>
  <si>
    <t>Кадица судопере,  округла, усадна, метална од росваја (обим 50 цм, дубља) УТСВ СЉР</t>
  </si>
  <si>
    <t>Прилог 1в</t>
  </si>
  <si>
    <t>Дужина (м)</t>
  </si>
  <si>
    <t>Ширина (м)</t>
  </si>
  <si>
    <t>Партија 2
Разни грађевински материјали од дрвета</t>
  </si>
  <si>
    <t>Партија 12
Браве, кључеви, шарке</t>
  </si>
  <si>
    <t>Шифра из ОРН - 44520000</t>
  </si>
  <si>
    <t xml:space="preserve">табла </t>
  </si>
  <si>
    <t>Прилог 1б</t>
  </si>
  <si>
    <t>Дужина (цм)</t>
  </si>
  <si>
    <t>Ширина (цм)</t>
  </si>
  <si>
    <t xml:space="preserve">Огледало 3мм, обрађене ивице </t>
  </si>
  <si>
    <t>Стакло 6мм, обрађене ивице</t>
  </si>
  <si>
    <t>Стакло 6мм, обрађене ивице, тамно, Скица 3C</t>
  </si>
  <si>
    <t xml:space="preserve">Стопице на ексер, за намештај </t>
  </si>
  <si>
    <t xml:space="preserve">кг </t>
  </si>
  <si>
    <t xml:space="preserve">Стакло 6мм, обрађене ивице, Скица 30 </t>
  </si>
  <si>
    <t>Стакло 6 мм, за врата (Скица број 1а)</t>
  </si>
  <si>
    <t>Држач шипке за офингере</t>
  </si>
  <si>
    <t>Држач полица метални-буренце</t>
  </si>
  <si>
    <t>кант АБС 1 дужа</t>
  </si>
  <si>
    <t>кант ПВЦ 1 дужа</t>
  </si>
  <si>
    <t>кант АБС у круг</t>
  </si>
  <si>
    <t xml:space="preserve">кант АБС у круг </t>
  </si>
  <si>
    <t>Шраф дужи за ручице 4 цм</t>
  </si>
  <si>
    <t>Бравице штелујуће са металним углом</t>
  </si>
  <si>
    <t>Ексери столарски 4 цм</t>
  </si>
  <si>
    <t>Шраф 4*30</t>
  </si>
  <si>
    <t>Ручица за намештај, дугме алуминијумска</t>
  </si>
  <si>
    <t>Шарке клап равне за стакло Ø35 - хафле (гтв)</t>
  </si>
  <si>
    <t>Држач полица, метални за стакло са силиконском подлогом</t>
  </si>
  <si>
    <t>Висина (м)</t>
  </si>
  <si>
    <t xml:space="preserve">Напомена </t>
  </si>
  <si>
    <t xml:space="preserve">Партија бр. 10 Шипке, штапови, жица и профили </t>
  </si>
  <si>
    <t>Шифра из ОРН 44330000</t>
  </si>
  <si>
    <t>кант ПВЦ 1 дужа и 2 краће</t>
  </si>
  <si>
    <t>Розетне, сиве</t>
  </si>
  <si>
    <t>Точкићи, метални за намештај висина 5цм са кочницом</t>
  </si>
  <si>
    <t>Точкићи, метални за намештај висина 5цм без кочнице</t>
  </si>
  <si>
    <t>Држач за висеће елементе, метални</t>
  </si>
  <si>
    <t>Прилог 1д</t>
  </si>
  <si>
    <t>Прилог 1ђ</t>
  </si>
  <si>
    <t>кант АБС 2 дужа</t>
  </si>
  <si>
    <t>Типл пластични Ø10-фишер</t>
  </si>
  <si>
    <t>Шраф 5*100</t>
  </si>
  <si>
    <t>Клизач телескопски 60 цм (хафле,гтв,блум,фгв,ект)</t>
  </si>
  <si>
    <t>Шарке клап равне - -(хафле,гтв,блум,фгв,ект)</t>
  </si>
  <si>
    <t>кант ПВЦ 1 краће</t>
  </si>
  <si>
    <t>Клизач телескопски 55 цм-(хафле,гтв,блум,фгв,ект)</t>
  </si>
  <si>
    <t>кант ПВЦ 1 дужа и 1 краће</t>
  </si>
  <si>
    <t>Точкићи, метални контејнерски висина 15цм без кочнице</t>
  </si>
  <si>
    <t>Ручица за намештај алумин.-металне12,8 цм-по узорку</t>
  </si>
  <si>
    <t>Ручица за намештај алуминијумске 9,6 цм-по узорку лучне</t>
  </si>
  <si>
    <t>Маске за шраф  А122</t>
  </si>
  <si>
    <t>кант АБС 1 дужа 2 краће</t>
  </si>
  <si>
    <t>1.Лесонит</t>
  </si>
  <si>
    <t>Ногице ПВЦ 10 цм,за кухињу</t>
  </si>
  <si>
    <t>Силикон безбојни санитарни</t>
  </si>
  <si>
    <t>Лајсна алуминијумска за  радну плочу од 3 м</t>
  </si>
  <si>
    <t>Ногице, металне за намештај од 5цм по узорку</t>
  </si>
  <si>
    <t>кант АБС 2 дужа 1 краће</t>
  </si>
  <si>
    <t>Углови, метални 4х4цм</t>
  </si>
  <si>
    <t>кант АБС  2 краће 1 дужа</t>
  </si>
  <si>
    <t>Розетне, црнеØ60</t>
  </si>
  <si>
    <t xml:space="preserve">11.Лесонит </t>
  </si>
  <si>
    <t xml:space="preserve">Стопице са гумом, за намештај </t>
  </si>
  <si>
    <t>Шарке клавир јаче 5*5 цм</t>
  </si>
  <si>
    <t>Шраф торбан са матицом дужине 5цм</t>
  </si>
  <si>
    <t>Углови, метални 5х5цм</t>
  </si>
  <si>
    <t>Ринглице металне јаче</t>
  </si>
  <si>
    <t>Шраф 4*60 ликс лин</t>
  </si>
  <si>
    <t>Шраф 4*35 ликс лин</t>
  </si>
  <si>
    <t>Шраф 4*18 ликс лин</t>
  </si>
  <si>
    <t>УВП Кнеза Милоша, ормар гард. двокр.14 ком</t>
  </si>
  <si>
    <t>1. Иверица оплемењена 1,8 цм
 А800</t>
  </si>
  <si>
    <t>кант АБС у круг, 5 рупа за шарке, дужа страна</t>
  </si>
  <si>
    <t>Шраф 4*25</t>
  </si>
  <si>
    <t>Офингер шипка од 46,5 цм</t>
  </si>
  <si>
    <t>Маске за шраф  А800 (табла 60 ком.)</t>
  </si>
  <si>
    <t>УВП Кнеза Милоша, сто једнострани канц.7 ком</t>
  </si>
  <si>
    <t>2. Иверица оплемењена 1,8 цм
 А800</t>
  </si>
  <si>
    <t>кант АБС у круг (рупе за розете прилог1,скица1)</t>
  </si>
  <si>
    <t>кант ПВЦ у круг(7 ком.канал за браву,прилог1,скица2)</t>
  </si>
  <si>
    <t>2. Лесонит</t>
  </si>
  <si>
    <t>Бравице са шипком 3 фиоке,предње закљ.</t>
  </si>
  <si>
    <t>УВП Кнеза Милоша, сто двоострани канц.4 ком</t>
  </si>
  <si>
    <t>3. Иверица оплемењена 1,8 цм
 А800</t>
  </si>
  <si>
    <t>кант АБС у круг (рупе за розете прилог1,скица3)</t>
  </si>
  <si>
    <t>кант АБС у круг(4 ком.канал за браву,прилог1,скица2)</t>
  </si>
  <si>
    <t>3. Лесонит</t>
  </si>
  <si>
    <t>4. Иверица оплемењена 1,8 цм
 А800</t>
  </si>
  <si>
    <t>УВП Кнеза Милоша, ТВ комода 2 ком</t>
  </si>
  <si>
    <t xml:space="preserve">кант ПВЦ 1 дужа </t>
  </si>
  <si>
    <t>кант АБС у круг, 3 рупе за шарку на дужој страни</t>
  </si>
  <si>
    <t>4.Лесонит А800</t>
  </si>
  <si>
    <t>УВП Кнеза Милоша, клуб сто 2 ком</t>
  </si>
  <si>
    <t>5. Иверица оплемењена 1,8 цм
 А800</t>
  </si>
  <si>
    <t>кант АБС у круг (округла плоча, прилог2, скица1)</t>
  </si>
  <si>
    <t>УВП Кнеза Милоша, сто за кухињу 1 ком</t>
  </si>
  <si>
    <t>Шраф 6*18 ликс лин</t>
  </si>
  <si>
    <t>6. Иверица оплемењена 1,8 цм
 А800</t>
  </si>
  <si>
    <t>7. Иверица оплемењена 1,8 цм
 А800</t>
  </si>
  <si>
    <t>УВП Кнеза Милоша, сто канц. без фиока 1 ком</t>
  </si>
  <si>
    <t>УВП Кнеза Милоша, сто канц. једностр. 2 ком</t>
  </si>
  <si>
    <t>8. Иверица оплемењена 1,8 цм
 А800</t>
  </si>
  <si>
    <t>кант АБС у круг (рупе за розете прилог1,скица8)</t>
  </si>
  <si>
    <t>кант ПВЦ у круг(4 ком.канал за браву,прилог1,скица7)</t>
  </si>
  <si>
    <t>кант ПВЦ  1 краће</t>
  </si>
  <si>
    <t xml:space="preserve">8.Лесонит </t>
  </si>
  <si>
    <t>Клизач телескопски 45 цм-(хафле,гтв,блум,фгв,ект)</t>
  </si>
  <si>
    <t>УВП Кнеза Милоша, полица за путне листе 1 ком</t>
  </si>
  <si>
    <t xml:space="preserve">9.Лесонит </t>
  </si>
  <si>
    <t>Шраф 6*50 ликс лин</t>
  </si>
  <si>
    <t>УВП Кнеза Милоша, сто угаони са једним фиокаром, ЦНЦ плоча 1 ком</t>
  </si>
  <si>
    <t>Ноге металне за сто дужине 71,4 цм ширине 8 цм Ø80(црна мат)</t>
  </si>
  <si>
    <t>кант ПВЦ 2 дужа 1 краће</t>
  </si>
  <si>
    <t xml:space="preserve">10.Лесонит </t>
  </si>
  <si>
    <t>9. Иверица оплемењена 1,8 цм
 А800</t>
  </si>
  <si>
    <t>10. Иверица оплемењена 1,8 цм
 А800</t>
  </si>
  <si>
    <t>кант АБС 3,6 цм у круг дупла плоча обострано,скица 1А</t>
  </si>
  <si>
    <t>кант АБС у круг, 3 рупе за шарке, дужа страна</t>
  </si>
  <si>
    <t>11. Иверица оплемењена 1,8 цм
 А800</t>
  </si>
  <si>
    <t>УВП,ормар четворокрилни комбиновани,Бањица</t>
  </si>
  <si>
    <t>УВП,полица уградна,Бањица</t>
  </si>
  <si>
    <t>Конструкција за сто, метална сива</t>
  </si>
  <si>
    <t>Офингер шипка од 115 цм</t>
  </si>
  <si>
    <t>кант АБС 3,6 цм у круг дупла плоча обострано</t>
  </si>
  <si>
    <t>УВП Кнеза Милоша, сто помоћни 1 ком</t>
  </si>
  <si>
    <t>12. Иверица оплемењена 1,8 цм
 А800</t>
  </si>
  <si>
    <t>13. Иверица оплемењена 1,8 цм
А800</t>
  </si>
  <si>
    <t xml:space="preserve">13.Лесонит </t>
  </si>
  <si>
    <t>кант АБС 2 дужа и 1 краће</t>
  </si>
  <si>
    <t xml:space="preserve">кант АБС 2 дужа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</si>
</sst>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4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</font>
    <font>
      <sz val="12"/>
      <name val="Times New Roman"/>
      <family val="1"/>
      <charset val="204"/>
    </font>
    <font>
      <sz val="11"/>
      <name val="Calibri"/>
      <family val="2"/>
    </font>
    <font>
      <sz val="12"/>
      <color indexed="8"/>
      <name val="Times New Roman"/>
      <family val="1"/>
    </font>
    <font>
      <b/>
      <sz val="11"/>
      <name val="Calibri"/>
      <family val="2"/>
    </font>
    <font>
      <sz val="12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38"/>
    </font>
    <font>
      <sz val="8"/>
      <name val="Calibri"/>
      <family val="2"/>
    </font>
    <font>
      <b/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Calibri"/>
      <family val="2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38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9" fillId="0" borderId="0"/>
    <xf numFmtId="0" fontId="29" fillId="0" borderId="0"/>
  </cellStyleXfs>
  <cellXfs count="279">
    <xf numFmtId="0" fontId="0" fillId="0" borderId="0" xfId="0"/>
    <xf numFmtId="0" fontId="1" fillId="0" borderId="0" xfId="0" applyFont="1"/>
    <xf numFmtId="0" fontId="2" fillId="0" borderId="0" xfId="0" applyFont="1"/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3" fillId="0" borderId="3" xfId="0" applyFont="1" applyBorder="1"/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6" fillId="0" borderId="0" xfId="0" applyFont="1"/>
    <xf numFmtId="1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3" fillId="0" borderId="3" xfId="0" applyFont="1" applyBorder="1"/>
    <xf numFmtId="4" fontId="0" fillId="0" borderId="0" xfId="0" applyNumberFormat="1" applyAlignment="1">
      <alignment horizontal="center"/>
    </xf>
    <xf numFmtId="0" fontId="6" fillId="0" borderId="7" xfId="0" applyFont="1" applyBorder="1"/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165" fontId="1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5" fontId="1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5" xfId="0" applyFont="1" applyBorder="1"/>
    <xf numFmtId="0" fontId="6" fillId="0" borderId="0" xfId="0" applyFont="1" applyBorder="1"/>
    <xf numFmtId="0" fontId="14" fillId="0" borderId="12" xfId="0" applyFont="1" applyBorder="1" applyAlignment="1">
      <alignment wrapText="1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/>
    <xf numFmtId="164" fontId="15" fillId="0" borderId="3" xfId="0" applyNumberFormat="1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6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/>
    <xf numFmtId="0" fontId="0" fillId="0" borderId="16" xfId="0" applyBorder="1" applyAlignment="1"/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7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/>
    <xf numFmtId="0" fontId="17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Fill="1" applyBorder="1"/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0" fillId="0" borderId="16" xfId="0" applyNumberFormat="1" applyBorder="1" applyAlignment="1"/>
    <xf numFmtId="4" fontId="0" fillId="0" borderId="0" xfId="0" applyNumberFormat="1" applyAlignment="1"/>
    <xf numFmtId="0" fontId="0" fillId="0" borderId="0" xfId="0" applyFill="1"/>
    <xf numFmtId="0" fontId="18" fillId="0" borderId="1" xfId="0" applyFont="1" applyFill="1" applyBorder="1" applyAlignment="1">
      <alignment wrapText="1"/>
    </xf>
    <xf numFmtId="0" fontId="13" fillId="0" borderId="19" xfId="0" applyFont="1" applyFill="1" applyBorder="1" applyAlignment="1">
      <alignment vertical="center" wrapText="1"/>
    </xf>
    <xf numFmtId="0" fontId="0" fillId="0" borderId="1" xfId="0" applyFill="1" applyBorder="1"/>
    <xf numFmtId="0" fontId="13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3" fontId="0" fillId="0" borderId="0" xfId="0" applyNumberFormat="1"/>
    <xf numFmtId="0" fontId="0" fillId="0" borderId="20" xfId="0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 applyFill="1" applyBorder="1" applyAlignment="1">
      <alignment horizontal="right"/>
    </xf>
    <xf numFmtId="1" fontId="17" fillId="0" borderId="0" xfId="0" applyNumberFormat="1" applyFont="1" applyFill="1" applyAlignment="1">
      <alignment horizontal="center"/>
    </xf>
    <xf numFmtId="0" fontId="0" fillId="0" borderId="21" xfId="0" applyBorder="1"/>
    <xf numFmtId="0" fontId="0" fillId="0" borderId="18" xfId="0" applyBorder="1"/>
    <xf numFmtId="0" fontId="0" fillId="0" borderId="22" xfId="0" applyBorder="1"/>
    <xf numFmtId="0" fontId="11" fillId="0" borderId="1" xfId="0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4" fontId="0" fillId="0" borderId="21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0" fillId="0" borderId="0" xfId="0" applyFont="1" applyFill="1"/>
    <xf numFmtId="166" fontId="7" fillId="0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/>
    </xf>
    <xf numFmtId="0" fontId="32" fillId="0" borderId="0" xfId="0" applyFont="1" applyFill="1"/>
    <xf numFmtId="0" fontId="7" fillId="0" borderId="19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vertical="center" wrapText="1"/>
    </xf>
    <xf numFmtId="0" fontId="32" fillId="0" borderId="1" xfId="0" applyFont="1" applyFill="1" applyBorder="1"/>
    <xf numFmtId="4" fontId="0" fillId="0" borderId="23" xfId="0" applyNumberFormat="1" applyBorder="1"/>
    <xf numFmtId="0" fontId="7" fillId="3" borderId="19" xfId="0" applyFont="1" applyFill="1" applyBorder="1" applyAlignment="1">
      <alignment horizontal="left" vertical="center" wrapText="1"/>
    </xf>
    <xf numFmtId="0" fontId="0" fillId="0" borderId="0" xfId="0" applyFont="1"/>
    <xf numFmtId="164" fontId="33" fillId="0" borderId="1" xfId="0" applyNumberFormat="1" applyFont="1" applyFill="1" applyBorder="1" applyAlignment="1">
      <alignment horizontal="center"/>
    </xf>
    <xf numFmtId="1" fontId="33" fillId="0" borderId="1" xfId="0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32" fillId="0" borderId="0" xfId="0" applyFont="1"/>
    <xf numFmtId="0" fontId="11" fillId="0" borderId="0" xfId="0" applyFont="1"/>
    <xf numFmtId="0" fontId="32" fillId="0" borderId="0" xfId="0" applyFont="1" applyAlignment="1">
      <alignment horizontal="center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wrapText="1"/>
    </xf>
    <xf numFmtId="0" fontId="34" fillId="2" borderId="1" xfId="0" applyFont="1" applyFill="1" applyBorder="1" applyAlignment="1">
      <alignment wrapText="1"/>
    </xf>
    <xf numFmtId="164" fontId="34" fillId="0" borderId="1" xfId="0" applyNumberFormat="1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/>
    </xf>
    <xf numFmtId="0" fontId="34" fillId="2" borderId="1" xfId="0" applyFont="1" applyFill="1" applyBorder="1"/>
    <xf numFmtId="0" fontId="34" fillId="0" borderId="1" xfId="0" applyFont="1" applyBorder="1" applyAlignment="1">
      <alignment horizontal="center"/>
    </xf>
    <xf numFmtId="0" fontId="34" fillId="0" borderId="1" xfId="0" applyFont="1" applyBorder="1"/>
    <xf numFmtId="164" fontId="2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25" fillId="2" borderId="1" xfId="0" applyFont="1" applyFill="1" applyBorder="1"/>
    <xf numFmtId="0" fontId="25" fillId="0" borderId="1" xfId="0" applyFont="1" applyBorder="1" applyAlignment="1">
      <alignment horizontal="center"/>
    </xf>
    <xf numFmtId="0" fontId="34" fillId="2" borderId="24" xfId="0" applyFont="1" applyFill="1" applyBorder="1" applyAlignment="1">
      <alignment wrapText="1"/>
    </xf>
    <xf numFmtId="0" fontId="34" fillId="0" borderId="24" xfId="0" applyFont="1" applyBorder="1" applyAlignment="1">
      <alignment horizontal="center"/>
    </xf>
    <xf numFmtId="0" fontId="34" fillId="0" borderId="1" xfId="0" applyFont="1" applyBorder="1" applyAlignment="1">
      <alignment horizontal="left"/>
    </xf>
    <xf numFmtId="0" fontId="34" fillId="0" borderId="1" xfId="0" applyFont="1" applyBorder="1" applyAlignment="1">
      <alignment wrapText="1"/>
    </xf>
    <xf numFmtId="164" fontId="26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31" fillId="0" borderId="1" xfId="0" applyFont="1" applyBorder="1"/>
    <xf numFmtId="0" fontId="37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/>
    </xf>
    <xf numFmtId="164" fontId="37" fillId="0" borderId="1" xfId="0" applyNumberFormat="1" applyFont="1" applyBorder="1" applyAlignment="1">
      <alignment horizontal="center"/>
    </xf>
    <xf numFmtId="1" fontId="37" fillId="0" borderId="1" xfId="0" applyNumberFormat="1" applyFont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4" fillId="0" borderId="24" xfId="0" applyFont="1" applyBorder="1" applyAlignment="1">
      <alignment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/>
    </xf>
    <xf numFmtId="0" fontId="39" fillId="0" borderId="0" xfId="0" applyFont="1"/>
    <xf numFmtId="0" fontId="39" fillId="0" borderId="1" xfId="0" applyFont="1" applyBorder="1"/>
    <xf numFmtId="0" fontId="39" fillId="0" borderId="0" xfId="0" applyFont="1" applyBorder="1"/>
    <xf numFmtId="0" fontId="34" fillId="0" borderId="0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1" fillId="0" borderId="0" xfId="0" applyFont="1"/>
    <xf numFmtId="0" fontId="41" fillId="0" borderId="0" xfId="0" applyFont="1" applyBorder="1"/>
    <xf numFmtId="0" fontId="34" fillId="0" borderId="0" xfId="0" applyFont="1"/>
    <xf numFmtId="0" fontId="40" fillId="0" borderId="0" xfId="0" applyFont="1"/>
    <xf numFmtId="0" fontId="42" fillId="0" borderId="0" xfId="0" applyFont="1" applyFill="1"/>
    <xf numFmtId="0" fontId="42" fillId="0" borderId="0" xfId="0" applyFont="1"/>
    <xf numFmtId="0" fontId="33" fillId="0" borderId="0" xfId="0" applyFont="1"/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24" xfId="0" applyFont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/>
    </xf>
    <xf numFmtId="0" fontId="43" fillId="0" borderId="1" xfId="0" applyFont="1" applyBorder="1"/>
    <xf numFmtId="0" fontId="44" fillId="0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0" fontId="34" fillId="0" borderId="1" xfId="0" applyFont="1" applyFill="1" applyBorder="1"/>
    <xf numFmtId="2" fontId="45" fillId="0" borderId="0" xfId="0" applyNumberFormat="1" applyFont="1"/>
    <xf numFmtId="2" fontId="26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/>
    </xf>
    <xf numFmtId="2" fontId="24" fillId="0" borderId="24" xfId="0" applyNumberFormat="1" applyFont="1" applyBorder="1" applyAlignment="1">
      <alignment horizontal="center"/>
    </xf>
    <xf numFmtId="2" fontId="25" fillId="0" borderId="1" xfId="0" applyNumberFormat="1" applyFont="1" applyBorder="1"/>
    <xf numFmtId="2" fontId="25" fillId="0" borderId="1" xfId="0" applyNumberFormat="1" applyFont="1" applyBorder="1" applyAlignment="1">
      <alignment vertical="center"/>
    </xf>
    <xf numFmtId="2" fontId="46" fillId="0" borderId="24" xfId="0" applyNumberFormat="1" applyFont="1" applyBorder="1"/>
    <xf numFmtId="2" fontId="25" fillId="0" borderId="1" xfId="0" applyNumberFormat="1" applyFont="1" applyBorder="1" applyAlignment="1">
      <alignment horizontal="center"/>
    </xf>
    <xf numFmtId="2" fontId="46" fillId="0" borderId="1" xfId="0" applyNumberFormat="1" applyFont="1" applyBorder="1"/>
    <xf numFmtId="2" fontId="45" fillId="0" borderId="1" xfId="0" applyNumberFormat="1" applyFont="1" applyBorder="1"/>
    <xf numFmtId="0" fontId="34" fillId="0" borderId="1" xfId="0" applyFont="1" applyFill="1" applyBorder="1" applyAlignment="1">
      <alignment wrapText="1"/>
    </xf>
    <xf numFmtId="0" fontId="35" fillId="0" borderId="27" xfId="0" applyFont="1" applyFill="1" applyBorder="1" applyAlignment="1">
      <alignment vertical="center" wrapText="1"/>
    </xf>
    <xf numFmtId="0" fontId="36" fillId="0" borderId="27" xfId="0" applyFont="1" applyFill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164" fontId="24" fillId="0" borderId="23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8" fillId="0" borderId="1" xfId="0" applyFont="1" applyFill="1" applyBorder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25" xfId="0" applyNumberFormat="1" applyFont="1" applyFill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" fontId="1" fillId="0" borderId="24" xfId="0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="80" zoomScaleNormal="90" zoomScaleSheetLayoutView="80" workbookViewId="0">
      <selection activeCell="H3" sqref="H3:H27"/>
    </sheetView>
  </sheetViews>
  <sheetFormatPr defaultRowHeight="15" x14ac:dyDescent="0.25"/>
  <cols>
    <col min="1" max="1" width="30.85546875" customWidth="1"/>
    <col min="2" max="2" width="9.28515625" style="13" bestFit="1" customWidth="1"/>
    <col min="3" max="3" width="9.7109375" style="13" bestFit="1" customWidth="1"/>
    <col min="4" max="4" width="12.28515625" style="14" bestFit="1" customWidth="1"/>
    <col min="5" max="5" width="47" customWidth="1"/>
  </cols>
  <sheetData>
    <row r="1" spans="1:8" ht="15.75" thickBot="1" x14ac:dyDescent="0.3">
      <c r="A1" t="s">
        <v>26</v>
      </c>
      <c r="E1" t="s">
        <v>25</v>
      </c>
    </row>
    <row r="2" spans="1:8" ht="16.5" customHeight="1" thickBot="1" x14ac:dyDescent="0.3">
      <c r="B2" s="15" t="s">
        <v>0</v>
      </c>
      <c r="C2" s="15" t="s">
        <v>1</v>
      </c>
      <c r="D2" s="16" t="s">
        <v>2</v>
      </c>
      <c r="E2" s="10" t="s">
        <v>3</v>
      </c>
    </row>
    <row r="3" spans="1:8" ht="16.5" customHeight="1" x14ac:dyDescent="0.25">
      <c r="A3" s="236" t="s">
        <v>29</v>
      </c>
      <c r="B3" s="42">
        <v>74.2</v>
      </c>
      <c r="C3" s="17">
        <v>61.1</v>
      </c>
      <c r="D3" s="4">
        <v>50</v>
      </c>
      <c r="E3" s="43" t="s">
        <v>12</v>
      </c>
      <c r="F3">
        <v>22.7</v>
      </c>
      <c r="H3">
        <v>2</v>
      </c>
    </row>
    <row r="4" spans="1:8" ht="15.75" x14ac:dyDescent="0.25">
      <c r="A4" s="237"/>
      <c r="B4" s="44">
        <v>72.400000000000006</v>
      </c>
      <c r="C4" s="18">
        <v>59.2</v>
      </c>
      <c r="D4" s="3">
        <v>50</v>
      </c>
      <c r="E4" s="45" t="s">
        <v>13</v>
      </c>
      <c r="F4">
        <v>21.4</v>
      </c>
      <c r="H4">
        <v>2</v>
      </c>
    </row>
    <row r="5" spans="1:8" ht="15.75" x14ac:dyDescent="0.25">
      <c r="A5" s="60"/>
      <c r="B5" s="44">
        <v>126</v>
      </c>
      <c r="C5" s="18">
        <v>59.2</v>
      </c>
      <c r="D5" s="3">
        <v>25</v>
      </c>
      <c r="E5" s="46" t="s">
        <v>14</v>
      </c>
      <c r="F5">
        <v>21</v>
      </c>
      <c r="H5">
        <v>1</v>
      </c>
    </row>
    <row r="6" spans="1:8" ht="15.75" x14ac:dyDescent="0.25">
      <c r="A6" s="60"/>
      <c r="B6" s="44">
        <v>126</v>
      </c>
      <c r="C6" s="18">
        <v>69.2</v>
      </c>
      <c r="D6" s="3">
        <v>25</v>
      </c>
      <c r="E6" s="46" t="s">
        <v>15</v>
      </c>
      <c r="F6">
        <v>20</v>
      </c>
      <c r="H6">
        <v>1</v>
      </c>
    </row>
    <row r="7" spans="1:8" ht="15.75" x14ac:dyDescent="0.25">
      <c r="A7" s="60"/>
      <c r="B7" s="44">
        <v>59.2</v>
      </c>
      <c r="C7" s="18">
        <v>21.9</v>
      </c>
      <c r="D7" s="3">
        <v>50</v>
      </c>
      <c r="E7" s="45" t="s">
        <v>16</v>
      </c>
      <c r="F7">
        <v>6.5</v>
      </c>
      <c r="H7">
        <v>2</v>
      </c>
    </row>
    <row r="8" spans="1:8" ht="15.75" x14ac:dyDescent="0.25">
      <c r="A8" s="60"/>
      <c r="B8" s="44">
        <v>59.2</v>
      </c>
      <c r="C8" s="18">
        <v>36.4</v>
      </c>
      <c r="D8" s="3">
        <v>50</v>
      </c>
      <c r="E8" s="45" t="s">
        <v>16</v>
      </c>
      <c r="F8">
        <v>11</v>
      </c>
      <c r="H8">
        <v>2</v>
      </c>
    </row>
    <row r="9" spans="1:8" ht="15.75" x14ac:dyDescent="0.25">
      <c r="A9" s="60"/>
      <c r="B9" s="44">
        <v>5</v>
      </c>
      <c r="C9" s="18">
        <v>21.9</v>
      </c>
      <c r="D9" s="3">
        <v>50</v>
      </c>
      <c r="E9" s="45" t="s">
        <v>16</v>
      </c>
      <c r="F9">
        <v>1</v>
      </c>
      <c r="H9">
        <v>2</v>
      </c>
    </row>
    <row r="10" spans="1:8" ht="15.75" x14ac:dyDescent="0.25">
      <c r="A10" s="60"/>
      <c r="B10" s="44">
        <v>5</v>
      </c>
      <c r="C10" s="18">
        <v>36.4</v>
      </c>
      <c r="D10" s="3">
        <v>50</v>
      </c>
      <c r="E10" s="45" t="s">
        <v>16</v>
      </c>
      <c r="F10">
        <v>1</v>
      </c>
      <c r="H10">
        <v>2</v>
      </c>
    </row>
    <row r="11" spans="1:8" ht="15.75" x14ac:dyDescent="0.25">
      <c r="A11" s="60"/>
      <c r="B11" s="44">
        <v>17.600000000000001</v>
      </c>
      <c r="C11" s="18">
        <v>39.700000000000003</v>
      </c>
      <c r="D11" s="3">
        <v>75</v>
      </c>
      <c r="E11" s="45" t="s">
        <v>16</v>
      </c>
      <c r="F11">
        <v>5.5</v>
      </c>
      <c r="H11">
        <v>3</v>
      </c>
    </row>
    <row r="12" spans="1:8" ht="30.75" customHeight="1" x14ac:dyDescent="0.25">
      <c r="A12" s="60"/>
      <c r="B12" s="44">
        <v>30.2</v>
      </c>
      <c r="C12" s="18">
        <v>14</v>
      </c>
      <c r="D12" s="3">
        <v>150</v>
      </c>
      <c r="E12" s="46" t="s">
        <v>14</v>
      </c>
      <c r="F12">
        <v>1</v>
      </c>
      <c r="H12">
        <v>6</v>
      </c>
    </row>
    <row r="13" spans="1:8" ht="30" customHeight="1" x14ac:dyDescent="0.25">
      <c r="A13" s="60"/>
      <c r="B13" s="44">
        <v>55</v>
      </c>
      <c r="C13" s="18">
        <v>14</v>
      </c>
      <c r="D13" s="3">
        <v>150</v>
      </c>
      <c r="E13" s="45" t="s">
        <v>14</v>
      </c>
      <c r="F13">
        <v>11.5</v>
      </c>
      <c r="H13">
        <v>6</v>
      </c>
    </row>
    <row r="14" spans="1:8" ht="15.75" x14ac:dyDescent="0.25">
      <c r="A14" s="60"/>
      <c r="B14" s="47">
        <v>61.5</v>
      </c>
      <c r="C14" s="19">
        <v>50</v>
      </c>
      <c r="D14" s="9">
        <v>25</v>
      </c>
      <c r="E14" s="45" t="s">
        <v>15</v>
      </c>
      <c r="F14">
        <v>8</v>
      </c>
      <c r="H14">
        <v>1</v>
      </c>
    </row>
    <row r="15" spans="1:8" ht="30" customHeight="1" x14ac:dyDescent="0.25">
      <c r="A15" s="238"/>
      <c r="B15" s="47">
        <v>180</v>
      </c>
      <c r="C15" s="19">
        <v>85</v>
      </c>
      <c r="D15" s="9">
        <v>1</v>
      </c>
      <c r="E15" s="45" t="s">
        <v>17</v>
      </c>
      <c r="F15">
        <v>1.6</v>
      </c>
      <c r="H15">
        <v>1</v>
      </c>
    </row>
    <row r="16" spans="1:8" ht="15.75" x14ac:dyDescent="0.25">
      <c r="A16" s="238"/>
      <c r="B16" s="44">
        <v>74.2</v>
      </c>
      <c r="C16" s="18">
        <v>74</v>
      </c>
      <c r="D16" s="3">
        <v>2</v>
      </c>
      <c r="E16" s="45" t="s">
        <v>12</v>
      </c>
      <c r="F16">
        <v>1.2</v>
      </c>
      <c r="H16">
        <v>2</v>
      </c>
    </row>
    <row r="17" spans="1:8" ht="15.75" x14ac:dyDescent="0.25">
      <c r="A17" s="238"/>
      <c r="B17" s="44">
        <v>166.4</v>
      </c>
      <c r="C17" s="18">
        <v>70</v>
      </c>
      <c r="D17" s="3">
        <v>1</v>
      </c>
      <c r="E17" s="45" t="s">
        <v>14</v>
      </c>
      <c r="F17">
        <v>1.2</v>
      </c>
      <c r="H17">
        <v>1</v>
      </c>
    </row>
    <row r="18" spans="1:8" ht="15.75" x14ac:dyDescent="0.25">
      <c r="A18" s="238"/>
      <c r="B18" s="44">
        <v>205</v>
      </c>
      <c r="C18" s="18">
        <v>45</v>
      </c>
      <c r="D18" s="3">
        <v>12</v>
      </c>
      <c r="E18" s="45" t="s">
        <v>15</v>
      </c>
      <c r="F18">
        <v>11.5</v>
      </c>
      <c r="H18">
        <v>2</v>
      </c>
    </row>
    <row r="19" spans="1:8" ht="15.75" x14ac:dyDescent="0.25">
      <c r="A19" s="238"/>
      <c r="B19" s="44">
        <v>106.4</v>
      </c>
      <c r="C19" s="18">
        <v>45</v>
      </c>
      <c r="D19" s="3">
        <v>12</v>
      </c>
      <c r="E19" s="45" t="s">
        <v>14</v>
      </c>
      <c r="F19">
        <v>6</v>
      </c>
      <c r="H19">
        <v>2</v>
      </c>
    </row>
    <row r="20" spans="1:8" ht="15.75" x14ac:dyDescent="0.25">
      <c r="A20" s="238"/>
      <c r="B20" s="48">
        <v>193.4</v>
      </c>
      <c r="C20" s="20">
        <v>45</v>
      </c>
      <c r="D20" s="21">
        <v>6</v>
      </c>
      <c r="E20" s="49" t="s">
        <v>14</v>
      </c>
      <c r="F20">
        <v>5.5</v>
      </c>
      <c r="H20">
        <v>1</v>
      </c>
    </row>
    <row r="21" spans="1:8" ht="15.75" x14ac:dyDescent="0.25">
      <c r="A21" s="238"/>
      <c r="B21" s="36">
        <v>106.4</v>
      </c>
      <c r="C21" s="22">
        <v>8</v>
      </c>
      <c r="D21" s="6">
        <v>6</v>
      </c>
      <c r="E21" s="37" t="s">
        <v>14</v>
      </c>
      <c r="F21">
        <v>0.6</v>
      </c>
      <c r="H21">
        <v>1</v>
      </c>
    </row>
    <row r="22" spans="1:8" ht="15.75" x14ac:dyDescent="0.25">
      <c r="A22" s="238"/>
      <c r="B22" s="36">
        <v>54.1</v>
      </c>
      <c r="C22" s="22">
        <v>44</v>
      </c>
      <c r="D22" s="6">
        <v>4</v>
      </c>
      <c r="E22" s="37" t="s">
        <v>14</v>
      </c>
      <c r="F22">
        <v>1</v>
      </c>
      <c r="H22">
        <v>4</v>
      </c>
    </row>
    <row r="23" spans="1:8" ht="15.75" x14ac:dyDescent="0.25">
      <c r="A23" s="238"/>
      <c r="B23" s="36">
        <v>54.1</v>
      </c>
      <c r="C23" s="22">
        <v>45</v>
      </c>
      <c r="D23" s="6">
        <v>2</v>
      </c>
      <c r="E23" s="37" t="s">
        <v>14</v>
      </c>
      <c r="F23">
        <v>0.5</v>
      </c>
      <c r="H23">
        <v>2</v>
      </c>
    </row>
    <row r="24" spans="1:8" ht="15.75" x14ac:dyDescent="0.25">
      <c r="A24" s="1"/>
      <c r="B24" s="36">
        <v>196.7</v>
      </c>
      <c r="C24" s="22">
        <v>54.7</v>
      </c>
      <c r="D24" s="6">
        <v>12</v>
      </c>
      <c r="E24" s="37" t="s">
        <v>18</v>
      </c>
      <c r="F24">
        <v>13</v>
      </c>
      <c r="H24">
        <v>2</v>
      </c>
    </row>
    <row r="25" spans="1:8" ht="15.75" x14ac:dyDescent="0.25">
      <c r="A25" s="1"/>
      <c r="B25" s="36">
        <v>112</v>
      </c>
      <c r="C25" s="22">
        <v>33</v>
      </c>
      <c r="D25" s="6">
        <v>12</v>
      </c>
      <c r="E25" s="37" t="s">
        <v>15</v>
      </c>
      <c r="F25">
        <v>5</v>
      </c>
      <c r="H25">
        <v>2</v>
      </c>
    </row>
    <row r="26" spans="1:8" ht="15.75" x14ac:dyDescent="0.25">
      <c r="A26" s="50"/>
      <c r="B26" s="36">
        <v>70.2</v>
      </c>
      <c r="C26" s="22">
        <v>33</v>
      </c>
      <c r="D26" s="6">
        <v>12</v>
      </c>
      <c r="E26" s="37" t="s">
        <v>19</v>
      </c>
      <c r="F26">
        <v>3</v>
      </c>
      <c r="H26">
        <v>2</v>
      </c>
    </row>
    <row r="27" spans="1:8" ht="16.5" thickBot="1" x14ac:dyDescent="0.3">
      <c r="A27" s="50"/>
      <c r="B27" s="38">
        <v>41.4</v>
      </c>
      <c r="C27" s="39">
        <v>33</v>
      </c>
      <c r="D27" s="40">
        <v>18</v>
      </c>
      <c r="E27" s="41" t="s">
        <v>20</v>
      </c>
      <c r="F27">
        <v>2.5</v>
      </c>
      <c r="H27">
        <v>3</v>
      </c>
    </row>
    <row r="28" spans="1:8" ht="15.75" thickBot="1" x14ac:dyDescent="0.3">
      <c r="A28" s="8"/>
      <c r="D28" s="27"/>
    </row>
    <row r="29" spans="1:8" ht="16.5" thickBot="1" x14ac:dyDescent="0.3">
      <c r="A29" s="26" t="s">
        <v>7</v>
      </c>
      <c r="B29" s="24" t="s">
        <v>0</v>
      </c>
      <c r="C29" s="24" t="s">
        <v>1</v>
      </c>
      <c r="D29" s="25" t="s">
        <v>2</v>
      </c>
    </row>
    <row r="30" spans="1:8" ht="15.75" x14ac:dyDescent="0.25">
      <c r="A30" s="8"/>
      <c r="B30" s="35">
        <v>112</v>
      </c>
      <c r="C30" s="23">
        <v>45</v>
      </c>
      <c r="D30" s="7">
        <v>6</v>
      </c>
      <c r="E30" s="8"/>
      <c r="H30">
        <v>1</v>
      </c>
    </row>
    <row r="31" spans="1:8" ht="15.75" x14ac:dyDescent="0.25">
      <c r="A31" s="8"/>
      <c r="B31" s="36">
        <v>70.2</v>
      </c>
      <c r="C31" s="22">
        <v>45</v>
      </c>
      <c r="D31" s="6">
        <v>6</v>
      </c>
      <c r="E31" s="8"/>
      <c r="H31">
        <v>1</v>
      </c>
    </row>
    <row r="32" spans="1:8" ht="15.75" x14ac:dyDescent="0.25">
      <c r="A32" s="8"/>
      <c r="B32" s="36">
        <v>197</v>
      </c>
      <c r="C32" s="22">
        <v>110</v>
      </c>
      <c r="D32" s="6">
        <v>6</v>
      </c>
      <c r="E32" s="28"/>
      <c r="H32">
        <v>1</v>
      </c>
    </row>
    <row r="33" spans="1:8" ht="16.5" thickBot="1" x14ac:dyDescent="0.3">
      <c r="A33" s="8"/>
      <c r="B33" s="38">
        <v>55</v>
      </c>
      <c r="C33" s="39">
        <v>33.799999999999997</v>
      </c>
      <c r="D33" s="40">
        <v>75</v>
      </c>
      <c r="E33" s="51"/>
      <c r="H33">
        <v>3</v>
      </c>
    </row>
    <row r="38" spans="1:8" ht="30.75" customHeight="1" x14ac:dyDescent="0.25"/>
  </sheetData>
  <mergeCells count="3">
    <mergeCell ref="A3:A4"/>
    <mergeCell ref="A15:A17"/>
    <mergeCell ref="A18:A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view="pageBreakPreview" zoomScaleSheetLayoutView="100" workbookViewId="0">
      <selection sqref="A1:E8"/>
    </sheetView>
  </sheetViews>
  <sheetFormatPr defaultRowHeight="15" x14ac:dyDescent="0.25"/>
  <cols>
    <col min="1" max="1" width="18.7109375" bestFit="1" customWidth="1"/>
    <col min="2" max="2" width="56" bestFit="1" customWidth="1"/>
    <col min="3" max="3" width="11.85546875" style="14" customWidth="1"/>
    <col min="4" max="4" width="10.42578125" customWidth="1"/>
    <col min="5" max="5" width="17.42578125" style="14" customWidth="1"/>
  </cols>
  <sheetData>
    <row r="1" spans="1:5" ht="15.75" thickBot="1" x14ac:dyDescent="0.3">
      <c r="A1" t="s">
        <v>28</v>
      </c>
      <c r="D1" t="s">
        <v>27</v>
      </c>
    </row>
    <row r="2" spans="1:5" s="8" customFormat="1" ht="45.75" thickBot="1" x14ac:dyDescent="0.3">
      <c r="A2" s="5" t="s">
        <v>4</v>
      </c>
      <c r="B2" s="5" t="s">
        <v>5</v>
      </c>
      <c r="C2" s="30" t="s">
        <v>6</v>
      </c>
      <c r="D2" s="5" t="s">
        <v>2</v>
      </c>
      <c r="E2" s="34" t="s">
        <v>30</v>
      </c>
    </row>
    <row r="3" spans="1:5" s="8" customFormat="1" ht="16.5" thickBot="1" x14ac:dyDescent="0.3">
      <c r="A3" s="12"/>
      <c r="B3" s="53" t="s">
        <v>21</v>
      </c>
      <c r="C3" s="54" t="s">
        <v>8</v>
      </c>
      <c r="D3" s="54">
        <v>6</v>
      </c>
      <c r="E3" s="29">
        <v>2100</v>
      </c>
    </row>
    <row r="4" spans="1:5" s="8" customFormat="1" ht="16.5" thickBot="1" x14ac:dyDescent="0.3">
      <c r="B4" s="55" t="s">
        <v>22</v>
      </c>
      <c r="C4" s="56" t="s">
        <v>8</v>
      </c>
      <c r="D4" s="57">
        <v>8</v>
      </c>
      <c r="E4" s="29">
        <v>2200</v>
      </c>
    </row>
    <row r="5" spans="1:5" s="8" customFormat="1" ht="16.5" thickBot="1" x14ac:dyDescent="0.3">
      <c r="B5" s="53" t="s">
        <v>10</v>
      </c>
      <c r="C5" s="54" t="s">
        <v>9</v>
      </c>
      <c r="D5" s="54">
        <v>10</v>
      </c>
      <c r="E5" s="29">
        <v>3800</v>
      </c>
    </row>
    <row r="6" spans="1:5" s="8" customFormat="1" ht="16.5" thickBot="1" x14ac:dyDescent="0.3">
      <c r="B6" s="58" t="s">
        <v>11</v>
      </c>
      <c r="C6" s="56" t="s">
        <v>8</v>
      </c>
      <c r="D6" s="57">
        <v>31</v>
      </c>
      <c r="E6" s="29">
        <v>3750</v>
      </c>
    </row>
    <row r="7" spans="1:5" s="8" customFormat="1" ht="17.25" thickTop="1" thickBot="1" x14ac:dyDescent="0.3">
      <c r="B7" s="59" t="s">
        <v>23</v>
      </c>
      <c r="C7" s="54" t="s">
        <v>8</v>
      </c>
      <c r="D7" s="54">
        <v>500</v>
      </c>
      <c r="E7" s="29">
        <v>950</v>
      </c>
    </row>
    <row r="8" spans="1:5" s="8" customFormat="1" ht="16.5" thickBot="1" x14ac:dyDescent="0.3">
      <c r="B8" s="52" t="s">
        <v>24</v>
      </c>
      <c r="C8" s="31" t="s">
        <v>8</v>
      </c>
      <c r="D8" s="11">
        <v>500</v>
      </c>
      <c r="E8" s="29">
        <v>950</v>
      </c>
    </row>
    <row r="9" spans="1:5" ht="15.75" x14ac:dyDescent="0.25">
      <c r="A9" s="1"/>
      <c r="B9" s="1"/>
      <c r="C9" s="32"/>
      <c r="D9" s="1"/>
    </row>
    <row r="10" spans="1:5" ht="15.75" x14ac:dyDescent="0.25">
      <c r="A10" s="1"/>
      <c r="B10" s="1"/>
      <c r="C10" s="32"/>
      <c r="D10" s="1"/>
    </row>
    <row r="11" spans="1:5" ht="15.75" x14ac:dyDescent="0.25">
      <c r="A11" s="1"/>
      <c r="B11" s="1"/>
      <c r="C11" s="32"/>
      <c r="D11" s="1"/>
    </row>
    <row r="12" spans="1:5" ht="15.75" x14ac:dyDescent="0.25">
      <c r="A12" s="1"/>
      <c r="B12" s="1"/>
      <c r="C12" s="32"/>
      <c r="D12" s="1"/>
    </row>
    <row r="13" spans="1:5" ht="15.75" x14ac:dyDescent="0.25">
      <c r="A13" s="1"/>
      <c r="B13" s="1"/>
      <c r="C13" s="32"/>
      <c r="D13" s="1"/>
    </row>
    <row r="14" spans="1:5" ht="15.75" x14ac:dyDescent="0.25">
      <c r="A14" s="1"/>
      <c r="B14" s="1"/>
      <c r="C14" s="32"/>
      <c r="D14" s="1"/>
    </row>
    <row r="15" spans="1:5" ht="15.75" x14ac:dyDescent="0.25">
      <c r="A15" s="1"/>
      <c r="B15" s="1"/>
      <c r="C15" s="32"/>
      <c r="D15" s="1"/>
    </row>
    <row r="16" spans="1:5" ht="15.75" x14ac:dyDescent="0.25">
      <c r="A16" s="1"/>
      <c r="B16" s="1"/>
      <c r="C16" s="32"/>
      <c r="D16" s="1"/>
    </row>
    <row r="17" spans="1:4" ht="15.75" x14ac:dyDescent="0.25">
      <c r="A17" s="1"/>
      <c r="B17" s="1"/>
      <c r="C17" s="32"/>
      <c r="D17" s="1"/>
    </row>
    <row r="18" spans="1:4" ht="15.75" x14ac:dyDescent="0.25">
      <c r="A18" s="1"/>
      <c r="B18" s="1"/>
      <c r="C18" s="32"/>
      <c r="D18" s="1"/>
    </row>
    <row r="19" spans="1:4" ht="15.75" x14ac:dyDescent="0.25">
      <c r="A19" s="1"/>
      <c r="B19" s="1"/>
      <c r="C19" s="32"/>
      <c r="D19" s="1"/>
    </row>
    <row r="20" spans="1:4" ht="15.75" x14ac:dyDescent="0.25">
      <c r="A20" s="1"/>
      <c r="B20" s="1"/>
      <c r="C20" s="32"/>
      <c r="D20" s="1"/>
    </row>
    <row r="21" spans="1:4" ht="15.75" x14ac:dyDescent="0.25">
      <c r="A21" s="1"/>
      <c r="B21" s="1"/>
      <c r="C21" s="32"/>
      <c r="D21" s="1"/>
    </row>
    <row r="22" spans="1:4" ht="15.75" x14ac:dyDescent="0.25">
      <c r="A22" s="1"/>
      <c r="B22" s="1"/>
      <c r="C22" s="32"/>
      <c r="D22" s="1"/>
    </row>
    <row r="23" spans="1:4" ht="15.75" x14ac:dyDescent="0.25">
      <c r="A23" s="1"/>
      <c r="B23" s="1"/>
      <c r="C23" s="32"/>
      <c r="D23" s="1"/>
    </row>
    <row r="24" spans="1:4" ht="15.75" x14ac:dyDescent="0.25">
      <c r="A24" s="1"/>
      <c r="B24" s="1"/>
      <c r="C24" s="32"/>
      <c r="D24" s="1"/>
    </row>
    <row r="25" spans="1:4" ht="15.75" x14ac:dyDescent="0.25">
      <c r="A25" s="1"/>
      <c r="B25" s="1"/>
      <c r="C25" s="32"/>
      <c r="D25" s="1"/>
    </row>
    <row r="26" spans="1:4" ht="15.75" x14ac:dyDescent="0.25">
      <c r="A26" s="1"/>
      <c r="B26" s="1"/>
      <c r="C26" s="32"/>
      <c r="D26" s="1"/>
    </row>
    <row r="27" spans="1:4" ht="15.75" x14ac:dyDescent="0.25">
      <c r="A27" s="1"/>
      <c r="B27" s="1"/>
      <c r="C27" s="32"/>
      <c r="D27" s="1"/>
    </row>
    <row r="28" spans="1:4" ht="15.75" x14ac:dyDescent="0.25">
      <c r="A28" s="1"/>
      <c r="B28" s="1"/>
      <c r="C28" s="32"/>
      <c r="D28" s="1"/>
    </row>
    <row r="29" spans="1:4" ht="15.75" x14ac:dyDescent="0.25">
      <c r="A29" s="1"/>
      <c r="B29" s="1"/>
      <c r="C29" s="32"/>
      <c r="D29" s="1"/>
    </row>
    <row r="30" spans="1:4" ht="15.75" x14ac:dyDescent="0.25">
      <c r="A30" s="1"/>
      <c r="B30" s="1"/>
      <c r="C30" s="32"/>
      <c r="D30" s="1"/>
    </row>
    <row r="31" spans="1:4" ht="15.75" x14ac:dyDescent="0.25">
      <c r="A31" s="1"/>
      <c r="B31" s="1"/>
      <c r="C31" s="32"/>
      <c r="D31" s="1"/>
    </row>
    <row r="32" spans="1:4" ht="15.75" x14ac:dyDescent="0.25">
      <c r="A32" s="1"/>
      <c r="B32" s="1"/>
      <c r="C32" s="32"/>
      <c r="D32" s="1"/>
    </row>
    <row r="33" spans="1:4" ht="15.75" x14ac:dyDescent="0.25">
      <c r="A33" s="1"/>
      <c r="B33" s="1"/>
      <c r="C33" s="32"/>
      <c r="D33" s="1"/>
    </row>
    <row r="34" spans="1:4" ht="15.75" x14ac:dyDescent="0.25">
      <c r="A34" s="1"/>
      <c r="B34" s="1"/>
      <c r="C34" s="32"/>
      <c r="D34" s="1"/>
    </row>
    <row r="35" spans="1:4" ht="15.75" x14ac:dyDescent="0.25">
      <c r="A35" s="1"/>
      <c r="B35" s="1"/>
      <c r="C35" s="32"/>
      <c r="D35" s="1"/>
    </row>
    <row r="36" spans="1:4" ht="15.75" x14ac:dyDescent="0.25">
      <c r="A36" s="1"/>
      <c r="B36" s="1"/>
      <c r="C36" s="32"/>
      <c r="D36" s="1"/>
    </row>
    <row r="37" spans="1:4" ht="15.75" x14ac:dyDescent="0.25">
      <c r="A37" s="1"/>
      <c r="B37" s="1"/>
      <c r="C37" s="32"/>
      <c r="D37" s="1"/>
    </row>
    <row r="38" spans="1:4" ht="15.75" x14ac:dyDescent="0.25">
      <c r="A38" s="1"/>
      <c r="B38" s="1"/>
      <c r="C38" s="32"/>
      <c r="D38" s="1"/>
    </row>
    <row r="39" spans="1:4" x14ac:dyDescent="0.25">
      <c r="A39" s="2"/>
      <c r="B39" s="2"/>
      <c r="C39" s="33"/>
      <c r="D39" s="2"/>
    </row>
    <row r="40" spans="1:4" x14ac:dyDescent="0.25">
      <c r="A40" s="2"/>
      <c r="B40" s="2"/>
      <c r="C40" s="33"/>
      <c r="D40" s="2"/>
    </row>
    <row r="41" spans="1:4" x14ac:dyDescent="0.25">
      <c r="A41" s="2"/>
      <c r="B41" s="2"/>
      <c r="C41" s="33"/>
      <c r="D41" s="2"/>
    </row>
    <row r="42" spans="1:4" x14ac:dyDescent="0.25">
      <c r="A42" s="2"/>
      <c r="B42" s="2"/>
      <c r="C42" s="33"/>
      <c r="D42" s="2"/>
    </row>
    <row r="43" spans="1:4" x14ac:dyDescent="0.25">
      <c r="A43" s="2"/>
      <c r="B43" s="2"/>
      <c r="C43" s="33"/>
      <c r="D43" s="2"/>
    </row>
    <row r="44" spans="1:4" x14ac:dyDescent="0.25">
      <c r="A44" s="2"/>
      <c r="B44" s="2"/>
      <c r="C44" s="33"/>
      <c r="D44" s="2"/>
    </row>
    <row r="45" spans="1:4" x14ac:dyDescent="0.25">
      <c r="A45" s="2"/>
      <c r="B45" s="2"/>
      <c r="C45" s="33"/>
      <c r="D45" s="2"/>
    </row>
    <row r="46" spans="1:4" x14ac:dyDescent="0.25">
      <c r="A46" s="2"/>
      <c r="B46" s="2"/>
      <c r="C46" s="33"/>
      <c r="D46" s="2"/>
    </row>
    <row r="47" spans="1:4" x14ac:dyDescent="0.25">
      <c r="A47" s="2"/>
      <c r="B47" s="2"/>
      <c r="C47" s="33"/>
      <c r="D47" s="2"/>
    </row>
    <row r="48" spans="1:4" x14ac:dyDescent="0.25">
      <c r="A48" s="2"/>
      <c r="B48" s="2"/>
      <c r="C48" s="33"/>
      <c r="D48" s="2"/>
    </row>
    <row r="49" spans="1:4" x14ac:dyDescent="0.25">
      <c r="A49" s="2"/>
      <c r="B49" s="2"/>
      <c r="C49" s="33"/>
      <c r="D49" s="2"/>
    </row>
    <row r="50" spans="1:4" x14ac:dyDescent="0.25">
      <c r="A50" s="2"/>
      <c r="B50" s="2"/>
      <c r="C50" s="33"/>
      <c r="D50" s="2"/>
    </row>
    <row r="51" spans="1:4" x14ac:dyDescent="0.25">
      <c r="A51" s="2"/>
      <c r="B51" s="2"/>
      <c r="C51" s="33"/>
      <c r="D51" s="2"/>
    </row>
    <row r="52" spans="1:4" x14ac:dyDescent="0.25">
      <c r="A52" s="2"/>
      <c r="B52" s="2"/>
      <c r="C52" s="33"/>
      <c r="D52" s="2"/>
    </row>
    <row r="53" spans="1:4" x14ac:dyDescent="0.25">
      <c r="A53" s="2"/>
      <c r="B53" s="2"/>
      <c r="C53" s="33"/>
      <c r="D53" s="2"/>
    </row>
    <row r="54" spans="1:4" x14ac:dyDescent="0.25">
      <c r="A54" s="2"/>
      <c r="B54" s="2"/>
      <c r="C54" s="33"/>
      <c r="D54" s="2"/>
    </row>
    <row r="55" spans="1:4" x14ac:dyDescent="0.25">
      <c r="A55" s="2"/>
      <c r="B55" s="2"/>
      <c r="C55" s="33"/>
      <c r="D55" s="2"/>
    </row>
    <row r="56" spans="1:4" x14ac:dyDescent="0.25">
      <c r="A56" s="2"/>
      <c r="B56" s="2"/>
      <c r="C56" s="33"/>
      <c r="D56" s="2"/>
    </row>
    <row r="57" spans="1:4" x14ac:dyDescent="0.25">
      <c r="A57" s="2"/>
      <c r="B57" s="2"/>
      <c r="C57" s="33"/>
      <c r="D57" s="2"/>
    </row>
    <row r="58" spans="1:4" x14ac:dyDescent="0.25">
      <c r="A58" s="2"/>
      <c r="B58" s="2"/>
      <c r="C58" s="33"/>
      <c r="D58" s="2"/>
    </row>
    <row r="59" spans="1:4" x14ac:dyDescent="0.25">
      <c r="A59" s="2"/>
      <c r="B59" s="2"/>
      <c r="C59" s="33"/>
      <c r="D59" s="2"/>
    </row>
    <row r="60" spans="1:4" x14ac:dyDescent="0.25">
      <c r="A60" s="2"/>
      <c r="B60" s="2"/>
      <c r="C60" s="33"/>
      <c r="D60" s="2"/>
    </row>
    <row r="61" spans="1:4" x14ac:dyDescent="0.25">
      <c r="A61" s="2"/>
      <c r="B61" s="2"/>
      <c r="C61" s="33"/>
      <c r="D61" s="2"/>
    </row>
    <row r="62" spans="1:4" x14ac:dyDescent="0.25">
      <c r="A62" s="2"/>
      <c r="B62" s="2"/>
      <c r="C62" s="33"/>
      <c r="D62" s="2"/>
    </row>
    <row r="63" spans="1:4" x14ac:dyDescent="0.25">
      <c r="A63" s="2"/>
      <c r="B63" s="2"/>
      <c r="C63" s="33"/>
      <c r="D63" s="2"/>
    </row>
    <row r="64" spans="1:4" x14ac:dyDescent="0.25">
      <c r="A64" s="2"/>
      <c r="B64" s="2"/>
      <c r="C64" s="33"/>
      <c r="D64" s="2"/>
    </row>
    <row r="65" spans="1:4" x14ac:dyDescent="0.25">
      <c r="A65" s="2"/>
      <c r="B65" s="2"/>
      <c r="C65" s="33"/>
      <c r="D65" s="2"/>
    </row>
    <row r="66" spans="1:4" x14ac:dyDescent="0.25">
      <c r="A66" s="2"/>
      <c r="B66" s="2"/>
      <c r="C66" s="33"/>
      <c r="D66" s="2"/>
    </row>
    <row r="67" spans="1:4" x14ac:dyDescent="0.25">
      <c r="A67" s="2"/>
      <c r="B67" s="2"/>
      <c r="C67" s="33"/>
      <c r="D67" s="2"/>
    </row>
    <row r="68" spans="1:4" x14ac:dyDescent="0.25">
      <c r="A68" s="2"/>
      <c r="B68" s="2"/>
      <c r="C68" s="33"/>
      <c r="D68" s="2"/>
    </row>
    <row r="69" spans="1:4" x14ac:dyDescent="0.25">
      <c r="A69" s="2"/>
      <c r="B69" s="2"/>
      <c r="C69" s="33"/>
      <c r="D69" s="2"/>
    </row>
    <row r="70" spans="1:4" x14ac:dyDescent="0.25">
      <c r="A70" s="2"/>
      <c r="B70" s="2"/>
      <c r="C70" s="33"/>
      <c r="D70" s="2"/>
    </row>
    <row r="71" spans="1:4" x14ac:dyDescent="0.25">
      <c r="A71" s="2"/>
      <c r="B71" s="2"/>
      <c r="C71" s="33"/>
      <c r="D71" s="2"/>
    </row>
    <row r="72" spans="1:4" x14ac:dyDescent="0.25">
      <c r="A72" s="2"/>
      <c r="B72" s="2"/>
      <c r="C72" s="33"/>
      <c r="D72" s="2"/>
    </row>
    <row r="73" spans="1:4" x14ac:dyDescent="0.25">
      <c r="A73" s="2"/>
      <c r="B73" s="2"/>
      <c r="C73" s="33"/>
      <c r="D73" s="2"/>
    </row>
    <row r="74" spans="1:4" x14ac:dyDescent="0.25">
      <c r="A74" s="2"/>
      <c r="B74" s="2"/>
      <c r="C74" s="33"/>
      <c r="D74" s="2"/>
    </row>
    <row r="75" spans="1:4" x14ac:dyDescent="0.25">
      <c r="A75" s="2"/>
      <c r="B75" s="2"/>
      <c r="C75" s="33"/>
      <c r="D75" s="2"/>
    </row>
    <row r="76" spans="1:4" x14ac:dyDescent="0.25">
      <c r="A76" s="2"/>
      <c r="B76" s="2"/>
      <c r="C76" s="33"/>
      <c r="D76" s="2"/>
    </row>
    <row r="77" spans="1:4" x14ac:dyDescent="0.25">
      <c r="A77" s="2"/>
      <c r="B77" s="2"/>
      <c r="C77" s="33"/>
      <c r="D77" s="2"/>
    </row>
    <row r="78" spans="1:4" x14ac:dyDescent="0.25">
      <c r="A78" s="2"/>
      <c r="B78" s="2"/>
      <c r="C78" s="33"/>
      <c r="D78" s="2"/>
    </row>
    <row r="79" spans="1:4" x14ac:dyDescent="0.25">
      <c r="A79" s="2"/>
      <c r="B79" s="2"/>
      <c r="C79" s="33"/>
      <c r="D79" s="2"/>
    </row>
    <row r="80" spans="1:4" x14ac:dyDescent="0.25">
      <c r="A80" s="2"/>
      <c r="B80" s="2"/>
      <c r="C80" s="33"/>
      <c r="D80" s="2"/>
    </row>
    <row r="81" spans="1:4" x14ac:dyDescent="0.25">
      <c r="A81" s="2"/>
      <c r="B81" s="2"/>
      <c r="C81" s="33"/>
      <c r="D81" s="2"/>
    </row>
    <row r="82" spans="1:4" x14ac:dyDescent="0.25">
      <c r="A82" s="2"/>
      <c r="B82" s="2"/>
      <c r="C82" s="33"/>
      <c r="D82" s="2"/>
    </row>
    <row r="83" spans="1:4" x14ac:dyDescent="0.25">
      <c r="A83" s="2"/>
      <c r="B83" s="2"/>
      <c r="C83" s="33"/>
      <c r="D83" s="2"/>
    </row>
    <row r="84" spans="1:4" x14ac:dyDescent="0.25">
      <c r="A84" s="2"/>
      <c r="B84" s="2"/>
      <c r="C84" s="33"/>
      <c r="D84" s="2"/>
    </row>
    <row r="85" spans="1:4" x14ac:dyDescent="0.25">
      <c r="A85" s="2"/>
      <c r="B85" s="2"/>
      <c r="C85" s="33"/>
      <c r="D85" s="2"/>
    </row>
    <row r="86" spans="1:4" x14ac:dyDescent="0.25">
      <c r="A86" s="2"/>
      <c r="B86" s="2"/>
      <c r="C86" s="33"/>
      <c r="D86" s="2"/>
    </row>
    <row r="87" spans="1:4" x14ac:dyDescent="0.25">
      <c r="A87" s="2"/>
      <c r="B87" s="2"/>
      <c r="C87" s="33"/>
      <c r="D87" s="2"/>
    </row>
    <row r="88" spans="1:4" x14ac:dyDescent="0.25">
      <c r="A88" s="2"/>
      <c r="B88" s="2"/>
      <c r="C88" s="33"/>
      <c r="D88" s="2"/>
    </row>
    <row r="89" spans="1:4" x14ac:dyDescent="0.25">
      <c r="A89" s="2"/>
      <c r="B89" s="2"/>
      <c r="C89" s="33"/>
      <c r="D89" s="2"/>
    </row>
    <row r="90" spans="1:4" x14ac:dyDescent="0.25">
      <c r="A90" s="2"/>
      <c r="B90" s="2"/>
      <c r="C90" s="33"/>
      <c r="D90" s="2"/>
    </row>
    <row r="91" spans="1:4" x14ac:dyDescent="0.25">
      <c r="A91" s="2"/>
      <c r="B91" s="2"/>
      <c r="C91" s="33"/>
      <c r="D91" s="2"/>
    </row>
    <row r="92" spans="1:4" x14ac:dyDescent="0.25">
      <c r="A92" s="2"/>
      <c r="B92" s="2"/>
      <c r="C92" s="33"/>
      <c r="D92" s="2"/>
    </row>
    <row r="93" spans="1:4" x14ac:dyDescent="0.25">
      <c r="A93" s="2"/>
      <c r="B93" s="2"/>
      <c r="C93" s="33"/>
      <c r="D93" s="2"/>
    </row>
    <row r="94" spans="1:4" x14ac:dyDescent="0.25">
      <c r="A94" s="2"/>
      <c r="B94" s="2"/>
      <c r="C94" s="33"/>
      <c r="D94" s="2"/>
    </row>
    <row r="95" spans="1:4" x14ac:dyDescent="0.25">
      <c r="A95" s="2"/>
      <c r="B95" s="2"/>
      <c r="C95" s="33"/>
      <c r="D95" s="2"/>
    </row>
    <row r="96" spans="1:4" x14ac:dyDescent="0.25">
      <c r="A96" s="2"/>
      <c r="B96" s="2"/>
      <c r="C96" s="33"/>
      <c r="D96" s="2"/>
    </row>
    <row r="97" spans="1:4" x14ac:dyDescent="0.25">
      <c r="A97" s="2"/>
      <c r="B97" s="2"/>
      <c r="C97" s="33"/>
      <c r="D97" s="2"/>
    </row>
    <row r="98" spans="1:4" x14ac:dyDescent="0.25">
      <c r="A98" s="2"/>
      <c r="B98" s="2"/>
      <c r="C98" s="33"/>
      <c r="D98" s="2"/>
    </row>
    <row r="99" spans="1:4" x14ac:dyDescent="0.25">
      <c r="A99" s="2"/>
      <c r="B99" s="2"/>
      <c r="C99" s="33"/>
      <c r="D99" s="2"/>
    </row>
    <row r="100" spans="1:4" x14ac:dyDescent="0.25">
      <c r="A100" s="2"/>
      <c r="B100" s="2"/>
      <c r="C100" s="33"/>
      <c r="D100" s="2"/>
    </row>
    <row r="101" spans="1:4" x14ac:dyDescent="0.25">
      <c r="A101" s="2"/>
      <c r="B101" s="2"/>
      <c r="C101" s="33"/>
      <c r="D101" s="2"/>
    </row>
    <row r="102" spans="1:4" x14ac:dyDescent="0.25">
      <c r="A102" s="2"/>
      <c r="B102" s="2"/>
      <c r="C102" s="33"/>
      <c r="D102" s="2"/>
    </row>
    <row r="103" spans="1:4" x14ac:dyDescent="0.25">
      <c r="A103" s="2"/>
      <c r="B103" s="2"/>
      <c r="C103" s="33"/>
      <c r="D103" s="2"/>
    </row>
    <row r="104" spans="1:4" x14ac:dyDescent="0.25">
      <c r="A104" s="2"/>
      <c r="B104" s="2"/>
      <c r="C104" s="33"/>
      <c r="D104" s="2"/>
    </row>
    <row r="105" spans="1:4" x14ac:dyDescent="0.25">
      <c r="A105" s="2"/>
      <c r="B105" s="2"/>
      <c r="C105" s="33"/>
      <c r="D105" s="2"/>
    </row>
    <row r="106" spans="1:4" x14ac:dyDescent="0.25">
      <c r="A106" s="2"/>
      <c r="B106" s="2"/>
      <c r="C106" s="33"/>
      <c r="D106" s="2"/>
    </row>
    <row r="107" spans="1:4" x14ac:dyDescent="0.25">
      <c r="A107" s="2"/>
      <c r="B107" s="2"/>
      <c r="C107" s="33"/>
      <c r="D107" s="2"/>
    </row>
    <row r="108" spans="1:4" x14ac:dyDescent="0.25">
      <c r="A108" s="2"/>
      <c r="B108" s="2"/>
      <c r="C108" s="33"/>
      <c r="D108" s="2"/>
    </row>
    <row r="109" spans="1:4" x14ac:dyDescent="0.25">
      <c r="A109" s="2"/>
      <c r="B109" s="2"/>
      <c r="C109" s="33"/>
      <c r="D109" s="2"/>
    </row>
    <row r="110" spans="1:4" x14ac:dyDescent="0.25">
      <c r="A110" s="2"/>
      <c r="B110" s="2"/>
      <c r="C110" s="33"/>
      <c r="D110" s="2"/>
    </row>
    <row r="111" spans="1:4" x14ac:dyDescent="0.25">
      <c r="A111" s="2"/>
      <c r="B111" s="2"/>
      <c r="C111" s="33"/>
      <c r="D111" s="2"/>
    </row>
    <row r="112" spans="1:4" x14ac:dyDescent="0.25">
      <c r="A112" s="2"/>
      <c r="B112" s="2"/>
      <c r="C112" s="33"/>
      <c r="D112" s="2"/>
    </row>
    <row r="113" spans="1:4" x14ac:dyDescent="0.25">
      <c r="A113" s="2"/>
      <c r="B113" s="2"/>
      <c r="C113" s="33"/>
      <c r="D113" s="2"/>
    </row>
    <row r="114" spans="1:4" x14ac:dyDescent="0.25">
      <c r="A114" s="2"/>
      <c r="B114" s="2"/>
      <c r="C114" s="33"/>
      <c r="D114" s="2"/>
    </row>
    <row r="115" spans="1:4" x14ac:dyDescent="0.25">
      <c r="A115" s="2"/>
      <c r="B115" s="2"/>
      <c r="C115" s="33"/>
      <c r="D115" s="2"/>
    </row>
    <row r="116" spans="1:4" x14ac:dyDescent="0.25">
      <c r="A116" s="2"/>
      <c r="B116" s="2"/>
      <c r="C116" s="33"/>
      <c r="D116" s="2"/>
    </row>
    <row r="117" spans="1:4" x14ac:dyDescent="0.25">
      <c r="A117" s="2"/>
      <c r="B117" s="2"/>
      <c r="C117" s="33"/>
      <c r="D117" s="2"/>
    </row>
    <row r="118" spans="1:4" x14ac:dyDescent="0.25">
      <c r="A118" s="2"/>
      <c r="B118" s="2"/>
      <c r="C118" s="33"/>
      <c r="D118" s="2"/>
    </row>
    <row r="119" spans="1:4" x14ac:dyDescent="0.25">
      <c r="A119" s="2"/>
      <c r="B119" s="2"/>
      <c r="C119" s="33"/>
      <c r="D119" s="2"/>
    </row>
    <row r="120" spans="1:4" x14ac:dyDescent="0.25">
      <c r="A120" s="2"/>
      <c r="B120" s="2"/>
      <c r="C120" s="33"/>
      <c r="D120" s="2"/>
    </row>
    <row r="121" spans="1:4" x14ac:dyDescent="0.25">
      <c r="A121" s="2"/>
      <c r="B121" s="2"/>
      <c r="C121" s="33"/>
      <c r="D121" s="2"/>
    </row>
    <row r="122" spans="1:4" x14ac:dyDescent="0.25">
      <c r="A122" s="2"/>
      <c r="B122" s="2"/>
      <c r="C122" s="33"/>
      <c r="D122" s="2"/>
    </row>
    <row r="123" spans="1:4" x14ac:dyDescent="0.25">
      <c r="A123" s="2"/>
      <c r="B123" s="2"/>
      <c r="C123" s="33"/>
      <c r="D123" s="2"/>
    </row>
    <row r="124" spans="1:4" x14ac:dyDescent="0.25">
      <c r="A124" s="2"/>
      <c r="B124" s="2"/>
      <c r="C124" s="33"/>
      <c r="D124" s="2"/>
    </row>
    <row r="125" spans="1:4" x14ac:dyDescent="0.25">
      <c r="A125" s="2"/>
      <c r="B125" s="2"/>
      <c r="C125" s="33"/>
      <c r="D125" s="2"/>
    </row>
    <row r="126" spans="1:4" x14ac:dyDescent="0.25">
      <c r="A126" s="2"/>
      <c r="B126" s="2"/>
      <c r="C126" s="33"/>
      <c r="D126" s="2"/>
    </row>
    <row r="127" spans="1:4" x14ac:dyDescent="0.25">
      <c r="A127" s="2"/>
      <c r="B127" s="2"/>
      <c r="C127" s="33"/>
      <c r="D127" s="2"/>
    </row>
    <row r="128" spans="1:4" x14ac:dyDescent="0.25">
      <c r="A128" s="2"/>
      <c r="B128" s="2"/>
      <c r="C128" s="33"/>
      <c r="D128" s="2"/>
    </row>
    <row r="129" spans="1:4" x14ac:dyDescent="0.25">
      <c r="A129" s="2"/>
      <c r="B129" s="2"/>
      <c r="C129" s="33"/>
      <c r="D129" s="2"/>
    </row>
    <row r="130" spans="1:4" x14ac:dyDescent="0.25">
      <c r="A130" s="2"/>
      <c r="B130" s="2"/>
      <c r="C130" s="33"/>
      <c r="D130" s="2"/>
    </row>
    <row r="131" spans="1:4" x14ac:dyDescent="0.25">
      <c r="A131" s="2"/>
      <c r="B131" s="2"/>
      <c r="C131" s="33"/>
      <c r="D131" s="2"/>
    </row>
    <row r="132" spans="1:4" x14ac:dyDescent="0.25">
      <c r="A132" s="2"/>
      <c r="B132" s="2"/>
      <c r="C132" s="33"/>
      <c r="D132" s="2"/>
    </row>
    <row r="133" spans="1:4" x14ac:dyDescent="0.25">
      <c r="A133" s="2"/>
      <c r="B133" s="2"/>
      <c r="C133" s="33"/>
      <c r="D133" s="2"/>
    </row>
    <row r="134" spans="1:4" x14ac:dyDescent="0.25">
      <c r="A134" s="2"/>
      <c r="B134" s="2"/>
      <c r="C134" s="33"/>
      <c r="D134" s="2"/>
    </row>
    <row r="135" spans="1:4" x14ac:dyDescent="0.25">
      <c r="A135" s="2"/>
      <c r="B135" s="2"/>
      <c r="C135" s="33"/>
      <c r="D135" s="2"/>
    </row>
    <row r="136" spans="1:4" x14ac:dyDescent="0.25">
      <c r="A136" s="2"/>
      <c r="B136" s="2"/>
      <c r="C136" s="33"/>
      <c r="D136" s="2"/>
    </row>
    <row r="137" spans="1:4" x14ac:dyDescent="0.25">
      <c r="A137" s="2"/>
      <c r="B137" s="2"/>
      <c r="C137" s="33"/>
      <c r="D137" s="2"/>
    </row>
    <row r="138" spans="1:4" x14ac:dyDescent="0.25">
      <c r="A138" s="2"/>
      <c r="B138" s="2"/>
      <c r="C138" s="33"/>
      <c r="D138" s="2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112" zoomScaleSheetLayoutView="112" workbookViewId="0">
      <selection activeCell="C7" sqref="C7"/>
    </sheetView>
  </sheetViews>
  <sheetFormatPr defaultRowHeight="15" x14ac:dyDescent="0.25"/>
  <cols>
    <col min="1" max="1" width="19.140625" bestFit="1" customWidth="1"/>
    <col min="2" max="2" width="10.140625" customWidth="1"/>
    <col min="3" max="3" width="39.28515625" customWidth="1"/>
    <col min="4" max="4" width="13.42578125" customWidth="1"/>
    <col min="5" max="5" width="12.85546875" customWidth="1"/>
    <col min="6" max="6" width="10.85546875" customWidth="1"/>
    <col min="7" max="7" width="12.28515625" bestFit="1" customWidth="1"/>
    <col min="8" max="8" width="0" hidden="1" customWidth="1"/>
  </cols>
  <sheetData>
    <row r="1" spans="1:8" ht="15.75" x14ac:dyDescent="0.25">
      <c r="D1" s="129" t="s">
        <v>89</v>
      </c>
    </row>
    <row r="2" spans="1:8" ht="42" customHeight="1" x14ac:dyDescent="0.25">
      <c r="A2" s="240" t="s">
        <v>54</v>
      </c>
      <c r="B2" s="243" t="s">
        <v>48</v>
      </c>
      <c r="C2" s="246" t="s">
        <v>57</v>
      </c>
      <c r="D2" s="247" t="s">
        <v>90</v>
      </c>
      <c r="E2" s="247" t="s">
        <v>91</v>
      </c>
      <c r="F2" s="249" t="s">
        <v>2</v>
      </c>
      <c r="G2" s="239" t="s">
        <v>38</v>
      </c>
      <c r="H2" s="240" t="s">
        <v>39</v>
      </c>
    </row>
    <row r="3" spans="1:8" x14ac:dyDescent="0.25">
      <c r="A3" s="242"/>
      <c r="B3" s="244"/>
      <c r="C3" s="246"/>
      <c r="D3" s="248"/>
      <c r="E3" s="248"/>
      <c r="F3" s="249"/>
      <c r="G3" s="239"/>
      <c r="H3" s="241"/>
    </row>
    <row r="4" spans="1:8" ht="15.75" x14ac:dyDescent="0.25">
      <c r="A4" s="242"/>
      <c r="B4" s="244"/>
      <c r="C4" s="111" t="s">
        <v>92</v>
      </c>
      <c r="D4" s="130">
        <v>1.5</v>
      </c>
      <c r="E4" s="130">
        <v>0.7</v>
      </c>
      <c r="F4" s="113">
        <v>1</v>
      </c>
      <c r="G4" s="131"/>
      <c r="H4" s="139"/>
    </row>
    <row r="5" spans="1:8" ht="31.5" x14ac:dyDescent="0.25">
      <c r="A5" s="241"/>
      <c r="B5" s="245"/>
      <c r="C5" s="140" t="s">
        <v>97</v>
      </c>
      <c r="D5" s="130">
        <v>1.198</v>
      </c>
      <c r="E5" s="130">
        <v>0.44700000000000001</v>
      </c>
      <c r="F5" s="77">
        <v>2</v>
      </c>
      <c r="G5" s="131"/>
      <c r="H5" s="139"/>
    </row>
    <row r="6" spans="1:8" ht="15.75" x14ac:dyDescent="0.25">
      <c r="C6" s="134" t="s">
        <v>93</v>
      </c>
      <c r="D6" s="130">
        <v>0.86399999999999999</v>
      </c>
      <c r="E6" s="130">
        <v>0.54</v>
      </c>
      <c r="F6" s="77">
        <v>3</v>
      </c>
      <c r="G6" s="128"/>
    </row>
    <row r="7" spans="1:8" ht="31.5" x14ac:dyDescent="0.25">
      <c r="C7" s="135" t="s">
        <v>94</v>
      </c>
      <c r="D7" s="130">
        <v>1.347</v>
      </c>
      <c r="E7" s="130">
        <v>0.44700000000000001</v>
      </c>
      <c r="F7" s="86">
        <v>2</v>
      </c>
      <c r="G7" s="128"/>
    </row>
    <row r="8" spans="1:8" ht="15.75" x14ac:dyDescent="0.25">
      <c r="C8" s="135" t="s">
        <v>98</v>
      </c>
      <c r="D8" s="130">
        <v>1.19</v>
      </c>
      <c r="E8" s="130">
        <v>0.502</v>
      </c>
      <c r="F8" s="113">
        <v>2</v>
      </c>
      <c r="G8" s="128"/>
    </row>
  </sheetData>
  <mergeCells count="8">
    <mergeCell ref="G2:G3"/>
    <mergeCell ref="H2:H3"/>
    <mergeCell ref="A2:A5"/>
    <mergeCell ref="B2:B5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61" zoomScaleSheetLayoutView="100" workbookViewId="0">
      <selection activeCell="F88" sqref="F88"/>
    </sheetView>
  </sheetViews>
  <sheetFormatPr defaultColWidth="9.140625" defaultRowHeight="15.75" x14ac:dyDescent="0.25"/>
  <cols>
    <col min="1" max="1" width="15.5703125" style="101" customWidth="1"/>
    <col min="2" max="2" width="21.42578125" style="184" customWidth="1"/>
    <col min="3" max="3" width="11" style="132" customWidth="1"/>
    <col min="4" max="4" width="9.85546875" style="132" customWidth="1"/>
    <col min="5" max="5" width="11.42578125" style="117" bestFit="1" customWidth="1"/>
    <col min="6" max="6" width="54.85546875" style="122" customWidth="1"/>
    <col min="7" max="7" width="17.28515625" style="168" customWidth="1"/>
    <col min="8" max="8" width="15.140625" style="101" hidden="1" customWidth="1"/>
    <col min="9" max="9" width="0" style="101" hidden="1" customWidth="1"/>
    <col min="10" max="10" width="2.85546875" style="101" hidden="1" customWidth="1"/>
    <col min="11" max="11" width="13.42578125" style="101" hidden="1" customWidth="1"/>
    <col min="12" max="17" width="0" style="101" hidden="1" customWidth="1"/>
    <col min="18" max="18" width="9.140625" style="101" customWidth="1"/>
    <col min="19" max="19" width="21" style="101" customWidth="1"/>
    <col min="20" max="16384" width="9.140625" style="101"/>
  </cols>
  <sheetData>
    <row r="1" spans="1:12" x14ac:dyDescent="0.25">
      <c r="G1" s="122" t="s">
        <v>89</v>
      </c>
    </row>
    <row r="2" spans="1:12" ht="104.25" customHeight="1" x14ac:dyDescent="0.25">
      <c r="A2" s="144" t="s">
        <v>85</v>
      </c>
      <c r="B2" s="183" t="s">
        <v>57</v>
      </c>
      <c r="C2" s="186" t="s">
        <v>83</v>
      </c>
      <c r="D2" s="186" t="s">
        <v>84</v>
      </c>
      <c r="E2" s="147" t="s">
        <v>78</v>
      </c>
      <c r="F2" s="121" t="s">
        <v>79</v>
      </c>
      <c r="G2" s="148" t="s">
        <v>38</v>
      </c>
      <c r="H2" s="137" t="s">
        <v>39</v>
      </c>
      <c r="J2" s="103" t="s">
        <v>61</v>
      </c>
      <c r="K2" s="93" t="s">
        <v>67</v>
      </c>
      <c r="L2" s="101" t="s">
        <v>75</v>
      </c>
    </row>
    <row r="3" spans="1:12" ht="16.149999999999999" customHeight="1" x14ac:dyDescent="0.25">
      <c r="A3" s="252" t="s">
        <v>154</v>
      </c>
      <c r="B3" s="250" t="s">
        <v>155</v>
      </c>
      <c r="C3" s="142">
        <v>2.282</v>
      </c>
      <c r="D3" s="142">
        <v>0.6</v>
      </c>
      <c r="E3" s="143">
        <v>28</v>
      </c>
      <c r="F3" s="232" t="s">
        <v>130</v>
      </c>
      <c r="G3" s="138">
        <f>C3*D3*E3</f>
        <v>38.337600000000002</v>
      </c>
      <c r="H3" s="133"/>
    </row>
    <row r="4" spans="1:12" x14ac:dyDescent="0.25">
      <c r="A4" s="253"/>
      <c r="B4" s="251"/>
      <c r="C4" s="142">
        <v>1.7</v>
      </c>
      <c r="D4" s="142">
        <v>0.6</v>
      </c>
      <c r="E4" s="143">
        <v>14</v>
      </c>
      <c r="F4" s="211" t="s">
        <v>102</v>
      </c>
      <c r="G4" s="138">
        <f t="shared" ref="G4:G33" si="0">C4*D4*E4</f>
        <v>14.280000000000001</v>
      </c>
      <c r="H4" s="133"/>
    </row>
    <row r="5" spans="1:12" x14ac:dyDescent="0.25">
      <c r="A5" s="253"/>
      <c r="B5" s="251"/>
      <c r="C5" s="142">
        <v>0.96399999999999997</v>
      </c>
      <c r="D5" s="142">
        <v>0.6</v>
      </c>
      <c r="E5" s="143">
        <v>28</v>
      </c>
      <c r="F5" s="211" t="s">
        <v>102</v>
      </c>
      <c r="G5" s="138">
        <f t="shared" si="0"/>
        <v>16.195199999999996</v>
      </c>
      <c r="H5" s="133"/>
    </row>
    <row r="6" spans="1:12" x14ac:dyDescent="0.25">
      <c r="A6" s="253"/>
      <c r="B6" s="251"/>
      <c r="C6" s="142">
        <v>1.004</v>
      </c>
      <c r="D6" s="142">
        <v>0.62</v>
      </c>
      <c r="E6" s="143">
        <v>14</v>
      </c>
      <c r="F6" s="232" t="s">
        <v>135</v>
      </c>
      <c r="G6" s="138">
        <f t="shared" si="0"/>
        <v>8.7147199999999998</v>
      </c>
      <c r="H6" s="133"/>
    </row>
    <row r="7" spans="1:12" ht="15.75" customHeight="1" x14ac:dyDescent="0.25">
      <c r="A7" s="253"/>
      <c r="B7" s="251"/>
      <c r="C7" s="142">
        <v>0.47299999999999998</v>
      </c>
      <c r="D7" s="142">
        <v>0.59</v>
      </c>
      <c r="E7" s="143">
        <v>42</v>
      </c>
      <c r="F7" s="211" t="s">
        <v>128</v>
      </c>
      <c r="G7" s="138">
        <f t="shared" si="0"/>
        <v>11.720939999999999</v>
      </c>
    </row>
    <row r="8" spans="1:12" x14ac:dyDescent="0.25">
      <c r="A8" s="253"/>
      <c r="B8" s="260"/>
      <c r="C8" s="142">
        <v>2.2000000000000002</v>
      </c>
      <c r="D8" s="142">
        <v>0.497</v>
      </c>
      <c r="E8" s="143">
        <v>28</v>
      </c>
      <c r="F8" s="211" t="s">
        <v>156</v>
      </c>
      <c r="G8" s="138">
        <f t="shared" si="0"/>
        <v>30.615200000000005</v>
      </c>
    </row>
    <row r="9" spans="1:12" x14ac:dyDescent="0.25">
      <c r="A9" s="254"/>
      <c r="B9" s="227" t="s">
        <v>136</v>
      </c>
      <c r="C9" s="142">
        <v>2.2200000000000002</v>
      </c>
      <c r="D9" s="142">
        <v>1</v>
      </c>
      <c r="E9" s="143">
        <v>14</v>
      </c>
      <c r="F9" s="211"/>
      <c r="G9" s="138">
        <f t="shared" si="0"/>
        <v>31.080000000000002</v>
      </c>
      <c r="K9" s="104"/>
    </row>
    <row r="10" spans="1:12" ht="15.75" customHeight="1" x14ac:dyDescent="0.25">
      <c r="A10" s="252" t="s">
        <v>160</v>
      </c>
      <c r="B10" s="255" t="s">
        <v>161</v>
      </c>
      <c r="C10" s="142">
        <v>1.4039999999999999</v>
      </c>
      <c r="D10" s="142">
        <v>0.8</v>
      </c>
      <c r="E10" s="143">
        <v>7</v>
      </c>
      <c r="F10" s="211" t="s">
        <v>162</v>
      </c>
      <c r="G10" s="138">
        <f t="shared" si="0"/>
        <v>7.8624000000000001</v>
      </c>
      <c r="K10" s="104"/>
    </row>
    <row r="11" spans="1:12" x14ac:dyDescent="0.25">
      <c r="A11" s="253"/>
      <c r="B11" s="256"/>
      <c r="C11" s="142">
        <v>0.73199999999999998</v>
      </c>
      <c r="D11" s="142">
        <v>0.75</v>
      </c>
      <c r="E11" s="143">
        <v>14</v>
      </c>
      <c r="F11" s="232" t="s">
        <v>135</v>
      </c>
      <c r="G11" s="138">
        <f t="shared" si="0"/>
        <v>7.6859999999999991</v>
      </c>
      <c r="K11" s="104"/>
    </row>
    <row r="12" spans="1:12" x14ac:dyDescent="0.25">
      <c r="A12" s="253"/>
      <c r="B12" s="256"/>
      <c r="C12" s="142">
        <v>1.3640000000000001</v>
      </c>
      <c r="D12" s="142">
        <v>0.7</v>
      </c>
      <c r="E12" s="143">
        <v>7</v>
      </c>
      <c r="F12" s="211" t="s">
        <v>102</v>
      </c>
      <c r="G12" s="138">
        <f t="shared" si="0"/>
        <v>6.6836000000000002</v>
      </c>
      <c r="K12" s="104"/>
    </row>
    <row r="13" spans="1:12" x14ac:dyDescent="0.25">
      <c r="A13" s="253"/>
      <c r="B13" s="256"/>
      <c r="C13" s="142">
        <v>1.3640000000000001</v>
      </c>
      <c r="D13" s="142">
        <v>0.65</v>
      </c>
      <c r="E13" s="143">
        <v>7</v>
      </c>
      <c r="F13" s="211" t="s">
        <v>102</v>
      </c>
      <c r="G13" s="138">
        <f t="shared" si="0"/>
        <v>6.2062000000000008</v>
      </c>
      <c r="K13" s="104"/>
    </row>
    <row r="14" spans="1:12" x14ac:dyDescent="0.25">
      <c r="A14" s="253"/>
      <c r="B14" s="256"/>
      <c r="C14" s="142">
        <v>0.6</v>
      </c>
      <c r="D14" s="142">
        <v>0.46400000000000002</v>
      </c>
      <c r="E14" s="143">
        <v>7</v>
      </c>
      <c r="F14" s="211" t="s">
        <v>128</v>
      </c>
      <c r="G14" s="138">
        <f t="shared" si="0"/>
        <v>1.9487999999999999</v>
      </c>
      <c r="K14" s="104"/>
    </row>
    <row r="15" spans="1:12" x14ac:dyDescent="0.25">
      <c r="A15" s="253"/>
      <c r="B15" s="256"/>
      <c r="C15" s="142">
        <v>0.504</v>
      </c>
      <c r="D15" s="142">
        <v>0.62</v>
      </c>
      <c r="E15" s="143">
        <v>7</v>
      </c>
      <c r="F15" s="211" t="s">
        <v>103</v>
      </c>
      <c r="G15" s="138">
        <f t="shared" si="0"/>
        <v>2.18736</v>
      </c>
      <c r="K15" s="104"/>
    </row>
    <row r="16" spans="1:12" ht="15.75" customHeight="1" x14ac:dyDescent="0.25">
      <c r="A16" s="253"/>
      <c r="B16" s="256"/>
      <c r="C16" s="142">
        <v>0.6</v>
      </c>
      <c r="D16" s="142">
        <v>0.6</v>
      </c>
      <c r="E16" s="143">
        <v>14</v>
      </c>
      <c r="F16" s="211" t="s">
        <v>163</v>
      </c>
      <c r="G16" s="138">
        <f t="shared" si="0"/>
        <v>5.04</v>
      </c>
      <c r="K16" s="104"/>
    </row>
    <row r="17" spans="1:11" x14ac:dyDescent="0.25">
      <c r="A17" s="253"/>
      <c r="B17" s="256"/>
      <c r="C17" s="142">
        <v>0.46400000000000002</v>
      </c>
      <c r="D17" s="142">
        <v>0.58199999999999996</v>
      </c>
      <c r="E17" s="143">
        <v>7</v>
      </c>
      <c r="F17" s="211" t="s">
        <v>128</v>
      </c>
      <c r="G17" s="138">
        <f t="shared" si="0"/>
        <v>1.890336</v>
      </c>
      <c r="K17" s="104"/>
    </row>
    <row r="18" spans="1:11" x14ac:dyDescent="0.25">
      <c r="A18" s="253"/>
      <c r="B18" s="256"/>
      <c r="C18" s="142">
        <v>0.46400000000000002</v>
      </c>
      <c r="D18" s="142">
        <v>0.55000000000000004</v>
      </c>
      <c r="E18" s="143">
        <v>7</v>
      </c>
      <c r="F18" s="211" t="s">
        <v>128</v>
      </c>
      <c r="G18" s="138">
        <f t="shared" si="0"/>
        <v>1.7864000000000002</v>
      </c>
    </row>
    <row r="19" spans="1:11" ht="16.899999999999999" customHeight="1" x14ac:dyDescent="0.25">
      <c r="A19" s="253"/>
      <c r="B19" s="256"/>
      <c r="C19" s="142">
        <v>0.496</v>
      </c>
      <c r="D19" s="142">
        <v>0.19700000000000001</v>
      </c>
      <c r="E19" s="143">
        <v>21</v>
      </c>
      <c r="F19" s="211" t="s">
        <v>103</v>
      </c>
      <c r="G19" s="138">
        <f t="shared" si="0"/>
        <v>2.051952</v>
      </c>
    </row>
    <row r="20" spans="1:11" x14ac:dyDescent="0.25">
      <c r="A20" s="253"/>
      <c r="B20" s="256"/>
      <c r="C20" s="142">
        <v>0.55000000000000004</v>
      </c>
      <c r="D20" s="142">
        <v>0.15</v>
      </c>
      <c r="E20" s="143">
        <v>42</v>
      </c>
      <c r="F20" s="211" t="s">
        <v>102</v>
      </c>
      <c r="G20" s="138">
        <f t="shared" si="0"/>
        <v>3.4650000000000003</v>
      </c>
    </row>
    <row r="21" spans="1:11" x14ac:dyDescent="0.25">
      <c r="A21" s="253"/>
      <c r="B21" s="256"/>
      <c r="C21" s="142">
        <v>0.40200000000000002</v>
      </c>
      <c r="D21" s="142">
        <v>0.15</v>
      </c>
      <c r="E21" s="143">
        <v>42</v>
      </c>
      <c r="F21" s="211" t="s">
        <v>102</v>
      </c>
      <c r="G21" s="138">
        <f t="shared" si="0"/>
        <v>2.5326</v>
      </c>
    </row>
    <row r="22" spans="1:11" x14ac:dyDescent="0.25">
      <c r="A22" s="253"/>
      <c r="B22" s="227" t="s">
        <v>164</v>
      </c>
      <c r="C22" s="142">
        <v>0.55000000000000004</v>
      </c>
      <c r="D22" s="142">
        <v>0.438</v>
      </c>
      <c r="E22" s="143">
        <v>21</v>
      </c>
      <c r="F22" s="160"/>
      <c r="G22" s="138">
        <f t="shared" si="0"/>
        <v>5.0589000000000004</v>
      </c>
    </row>
    <row r="23" spans="1:11" ht="15.6" customHeight="1" x14ac:dyDescent="0.25">
      <c r="A23" s="252" t="s">
        <v>166</v>
      </c>
      <c r="B23" s="255" t="s">
        <v>167</v>
      </c>
      <c r="C23" s="142">
        <v>1.504</v>
      </c>
      <c r="D23" s="142">
        <v>0.8</v>
      </c>
      <c r="E23" s="143">
        <v>4</v>
      </c>
      <c r="F23" s="211" t="s">
        <v>168</v>
      </c>
      <c r="G23" s="138">
        <f t="shared" si="0"/>
        <v>4.8128000000000002</v>
      </c>
    </row>
    <row r="24" spans="1:11" x14ac:dyDescent="0.25">
      <c r="A24" s="253"/>
      <c r="B24" s="256"/>
      <c r="C24" s="142">
        <v>0.73199999999999998</v>
      </c>
      <c r="D24" s="142">
        <v>0.75</v>
      </c>
      <c r="E24" s="143">
        <v>8</v>
      </c>
      <c r="F24" s="232" t="s">
        <v>135</v>
      </c>
      <c r="G24" s="138">
        <f t="shared" si="0"/>
        <v>4.3919999999999995</v>
      </c>
    </row>
    <row r="25" spans="1:11" x14ac:dyDescent="0.25">
      <c r="A25" s="253"/>
      <c r="B25" s="256"/>
      <c r="C25" s="142">
        <v>1.464</v>
      </c>
      <c r="D25" s="142">
        <v>0.7</v>
      </c>
      <c r="E25" s="143">
        <v>4</v>
      </c>
      <c r="F25" s="211" t="s">
        <v>102</v>
      </c>
      <c r="G25" s="138">
        <f t="shared" si="0"/>
        <v>4.0991999999999997</v>
      </c>
    </row>
    <row r="26" spans="1:11" x14ac:dyDescent="0.25">
      <c r="A26" s="253"/>
      <c r="B26" s="256"/>
      <c r="C26" s="142">
        <v>1.464</v>
      </c>
      <c r="D26" s="142">
        <v>0.65</v>
      </c>
      <c r="E26" s="143">
        <v>4</v>
      </c>
      <c r="F26" s="211" t="s">
        <v>102</v>
      </c>
      <c r="G26" s="138">
        <f t="shared" si="0"/>
        <v>3.8064</v>
      </c>
    </row>
    <row r="27" spans="1:11" x14ac:dyDescent="0.25">
      <c r="A27" s="253"/>
      <c r="B27" s="256"/>
      <c r="C27" s="142">
        <v>0.504</v>
      </c>
      <c r="D27" s="142">
        <v>0.62</v>
      </c>
      <c r="E27" s="143">
        <v>4</v>
      </c>
      <c r="F27" s="211" t="s">
        <v>103</v>
      </c>
      <c r="G27" s="138">
        <f t="shared" si="0"/>
        <v>1.2499199999999999</v>
      </c>
    </row>
    <row r="28" spans="1:11" ht="15.6" customHeight="1" x14ac:dyDescent="0.25">
      <c r="A28" s="253"/>
      <c r="B28" s="256"/>
      <c r="C28" s="142">
        <v>0.6</v>
      </c>
      <c r="D28" s="142">
        <v>0.6</v>
      </c>
      <c r="E28" s="143">
        <v>8</v>
      </c>
      <c r="F28" s="211" t="s">
        <v>169</v>
      </c>
      <c r="G28" s="138">
        <f t="shared" si="0"/>
        <v>2.88</v>
      </c>
    </row>
    <row r="29" spans="1:11" x14ac:dyDescent="0.25">
      <c r="A29" s="253"/>
      <c r="B29" s="256"/>
      <c r="C29" s="142">
        <v>0.46400000000000002</v>
      </c>
      <c r="D29" s="142">
        <v>0.58199999999999996</v>
      </c>
      <c r="E29" s="143">
        <v>4</v>
      </c>
      <c r="F29" s="211" t="s">
        <v>128</v>
      </c>
      <c r="G29" s="138">
        <f t="shared" si="0"/>
        <v>1.080192</v>
      </c>
    </row>
    <row r="30" spans="1:11" x14ac:dyDescent="0.25">
      <c r="A30" s="253"/>
      <c r="B30" s="256"/>
      <c r="C30" s="142">
        <v>0.46400000000000002</v>
      </c>
      <c r="D30" s="142">
        <v>0.55000000000000004</v>
      </c>
      <c r="E30" s="143">
        <v>4</v>
      </c>
      <c r="F30" s="211" t="s">
        <v>128</v>
      </c>
      <c r="G30" s="138">
        <f t="shared" si="0"/>
        <v>1.0208000000000002</v>
      </c>
    </row>
    <row r="31" spans="1:11" x14ac:dyDescent="0.25">
      <c r="A31" s="253"/>
      <c r="B31" s="256"/>
      <c r="C31" s="142">
        <v>0.6</v>
      </c>
      <c r="D31" s="142">
        <v>0.46400000000000002</v>
      </c>
      <c r="E31" s="143">
        <v>4</v>
      </c>
      <c r="F31" s="211" t="s">
        <v>128</v>
      </c>
      <c r="G31" s="138">
        <f t="shared" si="0"/>
        <v>1.1135999999999999</v>
      </c>
    </row>
    <row r="32" spans="1:11" x14ac:dyDescent="0.25">
      <c r="A32" s="253"/>
      <c r="B32" s="256"/>
      <c r="C32" s="142">
        <v>0.496</v>
      </c>
      <c r="D32" s="142">
        <v>0.19700000000000001</v>
      </c>
      <c r="E32" s="143">
        <v>12</v>
      </c>
      <c r="F32" s="211" t="s">
        <v>103</v>
      </c>
      <c r="G32" s="138">
        <f t="shared" si="0"/>
        <v>1.172544</v>
      </c>
    </row>
    <row r="33" spans="1:7" x14ac:dyDescent="0.25">
      <c r="A33" s="253"/>
      <c r="B33" s="256"/>
      <c r="C33" s="142">
        <v>0.55000000000000004</v>
      </c>
      <c r="D33" s="142">
        <v>0.15</v>
      </c>
      <c r="E33" s="143">
        <v>24</v>
      </c>
      <c r="F33" s="211" t="s">
        <v>102</v>
      </c>
      <c r="G33" s="138">
        <f t="shared" si="0"/>
        <v>1.98</v>
      </c>
    </row>
    <row r="34" spans="1:7" x14ac:dyDescent="0.25">
      <c r="A34" s="253"/>
      <c r="B34" s="259"/>
      <c r="C34" s="142">
        <v>0.40200000000000002</v>
      </c>
      <c r="D34" s="142">
        <v>0.15</v>
      </c>
      <c r="E34" s="143">
        <v>24</v>
      </c>
      <c r="F34" s="211" t="s">
        <v>102</v>
      </c>
      <c r="G34" s="138">
        <f t="shared" ref="G34" si="1">C34*D34*E34</f>
        <v>1.4472</v>
      </c>
    </row>
    <row r="35" spans="1:7" ht="16.899999999999999" customHeight="1" x14ac:dyDescent="0.25">
      <c r="A35" s="254"/>
      <c r="B35" s="227" t="s">
        <v>170</v>
      </c>
      <c r="C35" s="142">
        <v>0.55000000000000004</v>
      </c>
      <c r="D35" s="142">
        <v>0.438</v>
      </c>
      <c r="E35" s="143">
        <v>12</v>
      </c>
      <c r="F35" s="223"/>
      <c r="G35" s="138">
        <f t="shared" ref="G35:G94" si="2">C35*D35*E35</f>
        <v>2.8908000000000005</v>
      </c>
    </row>
    <row r="36" spans="1:7" ht="16.149999999999999" customHeight="1" x14ac:dyDescent="0.25">
      <c r="A36" s="252" t="s">
        <v>172</v>
      </c>
      <c r="B36" s="255" t="s">
        <v>171</v>
      </c>
      <c r="C36" s="142">
        <v>0.93200000000000005</v>
      </c>
      <c r="D36" s="142">
        <v>0.45</v>
      </c>
      <c r="E36" s="143">
        <v>4</v>
      </c>
      <c r="F36" s="232" t="s">
        <v>130</v>
      </c>
      <c r="G36" s="138">
        <f t="shared" si="2"/>
        <v>1.6776000000000002</v>
      </c>
    </row>
    <row r="37" spans="1:7" ht="15.75" customHeight="1" x14ac:dyDescent="0.25">
      <c r="A37" s="253"/>
      <c r="B37" s="256"/>
      <c r="C37" s="142">
        <v>1.1639999999999999</v>
      </c>
      <c r="D37" s="142">
        <v>0.45</v>
      </c>
      <c r="E37" s="143">
        <v>8</v>
      </c>
      <c r="F37" s="232" t="s">
        <v>173</v>
      </c>
      <c r="G37" s="138">
        <f t="shared" si="2"/>
        <v>4.1903999999999995</v>
      </c>
    </row>
    <row r="38" spans="1:7" ht="15.75" customHeight="1" x14ac:dyDescent="0.25">
      <c r="A38" s="253"/>
      <c r="B38" s="256"/>
      <c r="C38" s="142">
        <v>1.1639999999999999</v>
      </c>
      <c r="D38" s="142">
        <v>0.1</v>
      </c>
      <c r="E38" s="143">
        <v>4</v>
      </c>
      <c r="F38" s="211" t="s">
        <v>102</v>
      </c>
      <c r="G38" s="138">
        <f t="shared" si="2"/>
        <v>0.46560000000000001</v>
      </c>
    </row>
    <row r="39" spans="1:7" ht="15.75" customHeight="1" x14ac:dyDescent="0.25">
      <c r="A39" s="253"/>
      <c r="B39" s="256"/>
      <c r="C39" s="142">
        <v>1.204</v>
      </c>
      <c r="D39" s="142">
        <v>0.47</v>
      </c>
      <c r="E39" s="143">
        <v>2</v>
      </c>
      <c r="F39" s="232" t="s">
        <v>116</v>
      </c>
      <c r="G39" s="138">
        <f t="shared" si="2"/>
        <v>1.1317599999999999</v>
      </c>
    </row>
    <row r="40" spans="1:7" ht="15.75" customHeight="1" x14ac:dyDescent="0.25">
      <c r="A40" s="253"/>
      <c r="B40" s="259"/>
      <c r="C40" s="142">
        <v>0.92900000000000005</v>
      </c>
      <c r="D40" s="142">
        <v>0.59699999999999998</v>
      </c>
      <c r="E40" s="143">
        <v>4</v>
      </c>
      <c r="F40" s="211" t="s">
        <v>174</v>
      </c>
      <c r="G40" s="138">
        <f t="shared" si="2"/>
        <v>2.2184520000000001</v>
      </c>
    </row>
    <row r="41" spans="1:7" ht="15.75" customHeight="1" x14ac:dyDescent="0.25">
      <c r="A41" s="254"/>
      <c r="B41" s="228" t="s">
        <v>175</v>
      </c>
      <c r="C41" s="142">
        <v>1.2</v>
      </c>
      <c r="D41" s="142">
        <v>0.95</v>
      </c>
      <c r="E41" s="143">
        <v>2</v>
      </c>
      <c r="F41" s="211"/>
      <c r="G41" s="138">
        <f t="shared" si="2"/>
        <v>2.2799999999999998</v>
      </c>
    </row>
    <row r="42" spans="1:7" ht="15.75" customHeight="1" x14ac:dyDescent="0.25">
      <c r="A42" s="252" t="s">
        <v>176</v>
      </c>
      <c r="B42" s="250" t="s">
        <v>177</v>
      </c>
      <c r="C42" s="142">
        <v>0.6</v>
      </c>
      <c r="D42" s="142">
        <v>0.6</v>
      </c>
      <c r="E42" s="143">
        <v>3</v>
      </c>
      <c r="F42" s="211" t="s">
        <v>178</v>
      </c>
      <c r="G42" s="138">
        <f t="shared" si="2"/>
        <v>1.08</v>
      </c>
    </row>
    <row r="43" spans="1:7" ht="15.75" customHeight="1" x14ac:dyDescent="0.25">
      <c r="A43" s="253"/>
      <c r="B43" s="251"/>
      <c r="C43" s="142">
        <v>0.58199999999999996</v>
      </c>
      <c r="D43" s="142">
        <v>0.4</v>
      </c>
      <c r="E43" s="143">
        <v>6</v>
      </c>
      <c r="F43" s="232" t="s">
        <v>141</v>
      </c>
      <c r="G43" s="138">
        <f t="shared" si="2"/>
        <v>1.3968</v>
      </c>
    </row>
    <row r="44" spans="1:7" ht="15.75" customHeight="1" x14ac:dyDescent="0.25">
      <c r="A44" s="253"/>
      <c r="B44" s="251"/>
      <c r="C44" s="142">
        <v>0.56399999999999995</v>
      </c>
      <c r="D44" s="142">
        <v>0.4</v>
      </c>
      <c r="E44" s="143">
        <v>3</v>
      </c>
      <c r="F44" s="232" t="s">
        <v>123</v>
      </c>
      <c r="G44" s="138">
        <f t="shared" si="2"/>
        <v>0.67679999999999996</v>
      </c>
    </row>
    <row r="45" spans="1:7" ht="15.75" customHeight="1" x14ac:dyDescent="0.25">
      <c r="A45" s="254"/>
      <c r="B45" s="251"/>
      <c r="C45" s="163">
        <v>0.56399999999999995</v>
      </c>
      <c r="D45" s="163">
        <v>0.3</v>
      </c>
      <c r="E45" s="164">
        <v>3</v>
      </c>
      <c r="F45" s="232" t="s">
        <v>101</v>
      </c>
      <c r="G45" s="138">
        <f t="shared" si="2"/>
        <v>0.50759999999999994</v>
      </c>
    </row>
    <row r="46" spans="1:7" ht="21" customHeight="1" x14ac:dyDescent="0.25">
      <c r="A46" s="252" t="s">
        <v>179</v>
      </c>
      <c r="B46" s="250" t="s">
        <v>181</v>
      </c>
      <c r="C46" s="231">
        <v>2</v>
      </c>
      <c r="D46" s="163">
        <v>0.7</v>
      </c>
      <c r="E46" s="164">
        <v>1</v>
      </c>
      <c r="F46" s="232" t="s">
        <v>103</v>
      </c>
      <c r="G46" s="138">
        <f t="shared" si="2"/>
        <v>1.4</v>
      </c>
    </row>
    <row r="47" spans="1:7" ht="21" customHeight="1" x14ac:dyDescent="0.25">
      <c r="A47" s="253"/>
      <c r="B47" s="251"/>
      <c r="C47" s="231">
        <v>1.2</v>
      </c>
      <c r="D47" s="163">
        <v>0.2</v>
      </c>
      <c r="E47" s="164">
        <v>2</v>
      </c>
      <c r="F47" s="232" t="s">
        <v>103</v>
      </c>
      <c r="G47" s="138">
        <f t="shared" ref="G47" si="3">C47*D47*E47</f>
        <v>0.48</v>
      </c>
    </row>
    <row r="48" spans="1:7" ht="28.15" customHeight="1" x14ac:dyDescent="0.25">
      <c r="A48" s="253"/>
      <c r="B48" s="260"/>
      <c r="C48" s="231">
        <v>1.6</v>
      </c>
      <c r="D48" s="163">
        <v>1</v>
      </c>
      <c r="E48" s="164">
        <v>1</v>
      </c>
      <c r="F48" s="232" t="s">
        <v>207</v>
      </c>
      <c r="G48" s="138">
        <f t="shared" si="2"/>
        <v>1.6</v>
      </c>
    </row>
    <row r="49" spans="1:7" ht="15.75" customHeight="1" x14ac:dyDescent="0.25">
      <c r="A49" s="252" t="s">
        <v>183</v>
      </c>
      <c r="B49" s="250" t="s">
        <v>182</v>
      </c>
      <c r="C49" s="231">
        <v>1.504</v>
      </c>
      <c r="D49" s="163">
        <v>0.6</v>
      </c>
      <c r="E49" s="164">
        <v>1</v>
      </c>
      <c r="F49" s="232" t="s">
        <v>103</v>
      </c>
      <c r="G49" s="138">
        <f t="shared" si="2"/>
        <v>0.90239999999999998</v>
      </c>
    </row>
    <row r="50" spans="1:7" x14ac:dyDescent="0.25">
      <c r="A50" s="253"/>
      <c r="B50" s="251"/>
      <c r="C50" s="231">
        <v>0.73199999999999998</v>
      </c>
      <c r="D50" s="163">
        <v>0.55000000000000004</v>
      </c>
      <c r="E50" s="164">
        <v>2</v>
      </c>
      <c r="F50" s="232" t="s">
        <v>141</v>
      </c>
      <c r="G50" s="138">
        <f t="shared" si="2"/>
        <v>0.80520000000000003</v>
      </c>
    </row>
    <row r="51" spans="1:7" ht="15.75" customHeight="1" x14ac:dyDescent="0.25">
      <c r="A51" s="253"/>
      <c r="B51" s="251"/>
      <c r="C51" s="231">
        <v>1.464</v>
      </c>
      <c r="D51" s="163">
        <v>0.5</v>
      </c>
      <c r="E51" s="164">
        <v>1</v>
      </c>
      <c r="F51" s="232" t="s">
        <v>102</v>
      </c>
      <c r="G51" s="138">
        <f t="shared" si="2"/>
        <v>0.73199999999999998</v>
      </c>
    </row>
    <row r="52" spans="1:7" x14ac:dyDescent="0.25">
      <c r="A52" s="254"/>
      <c r="B52" s="251"/>
      <c r="C52" s="231">
        <v>1.464</v>
      </c>
      <c r="D52" s="163">
        <v>0.7</v>
      </c>
      <c r="E52" s="164">
        <v>1</v>
      </c>
      <c r="F52" s="232" t="s">
        <v>102</v>
      </c>
      <c r="G52" s="138">
        <f t="shared" si="2"/>
        <v>1.0247999999999999</v>
      </c>
    </row>
    <row r="53" spans="1:7" ht="15.6" customHeight="1" x14ac:dyDescent="0.25">
      <c r="A53" s="252" t="s">
        <v>184</v>
      </c>
      <c r="B53" s="250" t="s">
        <v>185</v>
      </c>
      <c r="C53" s="231">
        <v>1.204</v>
      </c>
      <c r="D53" s="163">
        <v>0.6</v>
      </c>
      <c r="E53" s="164">
        <v>2</v>
      </c>
      <c r="F53" s="211" t="s">
        <v>186</v>
      </c>
      <c r="G53" s="138">
        <f t="shared" si="2"/>
        <v>1.4447999999999999</v>
      </c>
    </row>
    <row r="54" spans="1:7" x14ac:dyDescent="0.25">
      <c r="A54" s="253"/>
      <c r="B54" s="251"/>
      <c r="C54" s="231">
        <v>0.73199999999999998</v>
      </c>
      <c r="D54" s="163">
        <v>0.55000000000000004</v>
      </c>
      <c r="E54" s="164">
        <v>4</v>
      </c>
      <c r="F54" s="232" t="s">
        <v>141</v>
      </c>
      <c r="G54" s="138">
        <f t="shared" si="2"/>
        <v>1.6104000000000001</v>
      </c>
    </row>
    <row r="55" spans="1:7" x14ac:dyDescent="0.25">
      <c r="A55" s="253"/>
      <c r="B55" s="251"/>
      <c r="C55" s="231">
        <v>1.1639999999999999</v>
      </c>
      <c r="D55" s="163">
        <v>0.5</v>
      </c>
      <c r="E55" s="164">
        <v>2</v>
      </c>
      <c r="F55" s="232" t="s">
        <v>102</v>
      </c>
      <c r="G55" s="138">
        <f t="shared" si="2"/>
        <v>1.1639999999999999</v>
      </c>
    </row>
    <row r="56" spans="1:7" x14ac:dyDescent="0.25">
      <c r="A56" s="253"/>
      <c r="B56" s="251"/>
      <c r="C56" s="231">
        <v>1.1639999999999999</v>
      </c>
      <c r="D56" s="163">
        <v>0.7</v>
      </c>
      <c r="E56" s="164">
        <v>2</v>
      </c>
      <c r="F56" s="232" t="s">
        <v>102</v>
      </c>
      <c r="G56" s="138">
        <f t="shared" si="2"/>
        <v>1.6295999999999997</v>
      </c>
    </row>
    <row r="57" spans="1:7" ht="15" customHeight="1" x14ac:dyDescent="0.25">
      <c r="A57" s="253"/>
      <c r="B57" s="251"/>
      <c r="C57" s="231">
        <v>0.504</v>
      </c>
      <c r="D57" s="163">
        <v>0.52</v>
      </c>
      <c r="E57" s="164">
        <v>2</v>
      </c>
      <c r="F57" s="232" t="s">
        <v>103</v>
      </c>
      <c r="G57" s="138">
        <f t="shared" si="2"/>
        <v>0.52416000000000007</v>
      </c>
    </row>
    <row r="58" spans="1:7" ht="13.9" customHeight="1" x14ac:dyDescent="0.25">
      <c r="A58" s="253"/>
      <c r="B58" s="251"/>
      <c r="C58" s="231">
        <v>0.6</v>
      </c>
      <c r="D58" s="163">
        <v>0.5</v>
      </c>
      <c r="E58" s="164">
        <v>4</v>
      </c>
      <c r="F58" s="211" t="s">
        <v>187</v>
      </c>
      <c r="G58" s="138">
        <f t="shared" si="2"/>
        <v>1.2</v>
      </c>
    </row>
    <row r="59" spans="1:7" ht="15.75" customHeight="1" x14ac:dyDescent="0.25">
      <c r="A59" s="253"/>
      <c r="B59" s="251"/>
      <c r="C59" s="231">
        <v>4.6399999999999997</v>
      </c>
      <c r="D59" s="163">
        <v>4.82</v>
      </c>
      <c r="E59" s="164">
        <v>2</v>
      </c>
      <c r="F59" s="232" t="s">
        <v>128</v>
      </c>
      <c r="G59" s="138">
        <f t="shared" si="2"/>
        <v>44.729599999999998</v>
      </c>
    </row>
    <row r="60" spans="1:7" ht="15.75" customHeight="1" x14ac:dyDescent="0.25">
      <c r="A60" s="253"/>
      <c r="B60" s="251"/>
      <c r="C60" s="231">
        <v>4.6399999999999997</v>
      </c>
      <c r="D60" s="163">
        <v>0.45</v>
      </c>
      <c r="E60" s="164">
        <v>2</v>
      </c>
      <c r="F60" s="232" t="s">
        <v>102</v>
      </c>
      <c r="G60" s="138">
        <f t="shared" si="2"/>
        <v>4.1760000000000002</v>
      </c>
    </row>
    <row r="61" spans="1:7" ht="15.6" customHeight="1" x14ac:dyDescent="0.25">
      <c r="A61" s="253"/>
      <c r="B61" s="251"/>
      <c r="C61" s="231">
        <v>0.6</v>
      </c>
      <c r="D61" s="231">
        <v>4.6399999999999997</v>
      </c>
      <c r="E61" s="164">
        <v>2</v>
      </c>
      <c r="F61" s="232" t="s">
        <v>188</v>
      </c>
      <c r="G61" s="138">
        <f t="shared" si="2"/>
        <v>5.5679999999999996</v>
      </c>
    </row>
    <row r="62" spans="1:7" x14ac:dyDescent="0.25">
      <c r="A62" s="253"/>
      <c r="B62" s="251"/>
      <c r="C62" s="163">
        <v>0.495</v>
      </c>
      <c r="D62" s="163">
        <v>0.19700000000000001</v>
      </c>
      <c r="E62" s="164">
        <v>6</v>
      </c>
      <c r="F62" s="232" t="s">
        <v>103</v>
      </c>
      <c r="G62" s="138">
        <f t="shared" si="2"/>
        <v>0.58509</v>
      </c>
    </row>
    <row r="63" spans="1:7" x14ac:dyDescent="0.25">
      <c r="A63" s="253"/>
      <c r="B63" s="251"/>
      <c r="C63" s="163">
        <v>0.45</v>
      </c>
      <c r="D63" s="163">
        <v>0.15</v>
      </c>
      <c r="E63" s="164">
        <v>12</v>
      </c>
      <c r="F63" s="232" t="s">
        <v>102</v>
      </c>
      <c r="G63" s="138">
        <f t="shared" si="2"/>
        <v>0.81</v>
      </c>
    </row>
    <row r="64" spans="1:7" x14ac:dyDescent="0.25">
      <c r="A64" s="253"/>
      <c r="B64" s="251"/>
      <c r="C64" s="163">
        <v>0.40200000000000002</v>
      </c>
      <c r="D64" s="163">
        <v>0.15</v>
      </c>
      <c r="E64" s="164">
        <v>12</v>
      </c>
      <c r="F64" s="232" t="s">
        <v>102</v>
      </c>
      <c r="G64" s="138">
        <f t="shared" si="2"/>
        <v>0.72360000000000002</v>
      </c>
    </row>
    <row r="65" spans="1:7" x14ac:dyDescent="0.25">
      <c r="A65" s="254"/>
      <c r="B65" s="230" t="s">
        <v>189</v>
      </c>
      <c r="C65" s="163">
        <v>0.45</v>
      </c>
      <c r="D65" s="163">
        <v>0.438</v>
      </c>
      <c r="E65" s="164">
        <v>6</v>
      </c>
      <c r="F65" s="232"/>
      <c r="G65" s="138">
        <f t="shared" si="2"/>
        <v>1.1825999999999999</v>
      </c>
    </row>
    <row r="66" spans="1:7" ht="15.6" customHeight="1" x14ac:dyDescent="0.25">
      <c r="A66" s="252" t="s">
        <v>191</v>
      </c>
      <c r="B66" s="255" t="s">
        <v>198</v>
      </c>
      <c r="C66" s="163">
        <v>0.65</v>
      </c>
      <c r="D66" s="163">
        <v>0.17</v>
      </c>
      <c r="E66" s="164">
        <v>2</v>
      </c>
      <c r="F66" s="232" t="s">
        <v>143</v>
      </c>
      <c r="G66" s="138">
        <f t="shared" si="2"/>
        <v>0.22100000000000003</v>
      </c>
    </row>
    <row r="67" spans="1:7" x14ac:dyDescent="0.25">
      <c r="A67" s="253"/>
      <c r="B67" s="256"/>
      <c r="C67" s="163">
        <v>0.81399999999999995</v>
      </c>
      <c r="D67" s="163">
        <v>0.17</v>
      </c>
      <c r="E67" s="164">
        <v>2</v>
      </c>
      <c r="F67" s="232" t="s">
        <v>101</v>
      </c>
      <c r="G67" s="138">
        <f t="shared" si="2"/>
        <v>0.27676000000000001</v>
      </c>
    </row>
    <row r="68" spans="1:7" x14ac:dyDescent="0.25">
      <c r="A68" s="253"/>
      <c r="B68" s="256"/>
      <c r="C68" s="163">
        <v>0.61399999999999999</v>
      </c>
      <c r="D68" s="163">
        <v>0.17</v>
      </c>
      <c r="E68" s="164">
        <v>2</v>
      </c>
      <c r="F68" s="232" t="s">
        <v>101</v>
      </c>
      <c r="G68" s="138">
        <f t="shared" si="2"/>
        <v>0.20876</v>
      </c>
    </row>
    <row r="69" spans="1:7" ht="15.75" customHeight="1" x14ac:dyDescent="0.25">
      <c r="A69" s="253"/>
      <c r="B69" s="256"/>
      <c r="C69" s="163">
        <v>0.25900000000000001</v>
      </c>
      <c r="D69" s="163">
        <v>0.17</v>
      </c>
      <c r="E69" s="164">
        <v>12</v>
      </c>
      <c r="F69" s="232" t="s">
        <v>101</v>
      </c>
      <c r="G69" s="138">
        <f t="shared" si="2"/>
        <v>0.52836000000000005</v>
      </c>
    </row>
    <row r="70" spans="1:7" x14ac:dyDescent="0.25">
      <c r="A70" s="254"/>
      <c r="B70" s="229" t="s">
        <v>192</v>
      </c>
      <c r="C70" s="163">
        <v>0.65</v>
      </c>
      <c r="D70" s="163">
        <v>0.85</v>
      </c>
      <c r="E70" s="164">
        <v>1</v>
      </c>
      <c r="F70" s="232"/>
      <c r="G70" s="138">
        <f t="shared" si="2"/>
        <v>0.55249999999999999</v>
      </c>
    </row>
    <row r="71" spans="1:7" ht="15.75" customHeight="1" x14ac:dyDescent="0.25">
      <c r="A71" s="252" t="s">
        <v>194</v>
      </c>
      <c r="B71" s="255" t="s">
        <v>199</v>
      </c>
      <c r="C71" s="163">
        <v>0.71399999999999997</v>
      </c>
      <c r="D71" s="163">
        <v>0.7</v>
      </c>
      <c r="E71" s="164">
        <v>1</v>
      </c>
      <c r="F71" s="232" t="s">
        <v>143</v>
      </c>
      <c r="G71" s="138">
        <f t="shared" si="2"/>
        <v>0.49979999999999997</v>
      </c>
    </row>
    <row r="72" spans="1:7" x14ac:dyDescent="0.25">
      <c r="A72" s="253"/>
      <c r="B72" s="256"/>
      <c r="C72" s="163">
        <v>0.71399999999999997</v>
      </c>
      <c r="D72" s="163">
        <v>0.6</v>
      </c>
      <c r="E72" s="164">
        <v>1</v>
      </c>
      <c r="F72" s="232" t="s">
        <v>143</v>
      </c>
      <c r="G72" s="138">
        <f t="shared" si="2"/>
        <v>0.42839999999999995</v>
      </c>
    </row>
    <row r="73" spans="1:7" x14ac:dyDescent="0.25">
      <c r="A73" s="253"/>
      <c r="B73" s="256"/>
      <c r="C73" s="163">
        <v>1.429</v>
      </c>
      <c r="D73" s="163">
        <v>0.47</v>
      </c>
      <c r="E73" s="164">
        <v>1</v>
      </c>
      <c r="F73" s="232" t="s">
        <v>102</v>
      </c>
      <c r="G73" s="138">
        <f t="shared" si="2"/>
        <v>0.67162999999999995</v>
      </c>
    </row>
    <row r="74" spans="1:7" x14ac:dyDescent="0.25">
      <c r="A74" s="253"/>
      <c r="B74" s="256"/>
      <c r="C74" s="163">
        <v>0.65</v>
      </c>
      <c r="D74" s="163">
        <v>1.429</v>
      </c>
      <c r="E74" s="164">
        <v>1</v>
      </c>
      <c r="F74" s="232" t="s">
        <v>101</v>
      </c>
      <c r="G74" s="138">
        <f t="shared" si="2"/>
        <v>0.92885000000000006</v>
      </c>
    </row>
    <row r="75" spans="1:7" ht="15.6" customHeight="1" x14ac:dyDescent="0.25">
      <c r="A75" s="253"/>
      <c r="B75" s="256"/>
      <c r="C75" s="163">
        <v>1.605</v>
      </c>
      <c r="D75" s="163">
        <v>1.2</v>
      </c>
      <c r="E75" s="164">
        <v>1</v>
      </c>
      <c r="F75" s="232" t="s">
        <v>200</v>
      </c>
      <c r="G75" s="138">
        <f t="shared" si="2"/>
        <v>1.9259999999999999</v>
      </c>
    </row>
    <row r="76" spans="1:7" x14ac:dyDescent="0.25">
      <c r="A76" s="253"/>
      <c r="B76" s="256"/>
      <c r="C76" s="166">
        <v>0.47199999999999998</v>
      </c>
      <c r="D76" s="166">
        <v>0.47</v>
      </c>
      <c r="E76" s="167">
        <v>2</v>
      </c>
      <c r="F76" s="232" t="s">
        <v>196</v>
      </c>
      <c r="G76" s="138">
        <f t="shared" si="2"/>
        <v>0.44367999999999996</v>
      </c>
    </row>
    <row r="77" spans="1:7" ht="15" customHeight="1" x14ac:dyDescent="0.25">
      <c r="A77" s="253"/>
      <c r="B77" s="256"/>
      <c r="C77" s="166">
        <v>0.42399999999999999</v>
      </c>
      <c r="D77" s="166">
        <v>0.45</v>
      </c>
      <c r="E77" s="167">
        <v>2</v>
      </c>
      <c r="F77" s="232" t="s">
        <v>188</v>
      </c>
      <c r="G77" s="138">
        <f t="shared" si="2"/>
        <v>0.38159999999999999</v>
      </c>
    </row>
    <row r="78" spans="1:7" ht="14.45" customHeight="1" x14ac:dyDescent="0.25">
      <c r="A78" s="253"/>
      <c r="B78" s="256"/>
      <c r="C78" s="166">
        <v>0.47199999999999998</v>
      </c>
      <c r="D78" s="166">
        <v>0.42399999999999999</v>
      </c>
      <c r="E78" s="167">
        <v>1</v>
      </c>
      <c r="F78" s="232" t="s">
        <v>188</v>
      </c>
      <c r="G78" s="138">
        <f t="shared" si="2"/>
        <v>0.20012799999999997</v>
      </c>
    </row>
    <row r="79" spans="1:7" x14ac:dyDescent="0.25">
      <c r="A79" s="253"/>
      <c r="B79" s="256"/>
      <c r="C79" s="166">
        <v>0.49</v>
      </c>
      <c r="D79" s="166">
        <v>0.46400000000000002</v>
      </c>
      <c r="E79" s="167">
        <v>1</v>
      </c>
      <c r="F79" s="232" t="s">
        <v>103</v>
      </c>
      <c r="G79" s="138">
        <f t="shared" si="2"/>
        <v>0.22736000000000001</v>
      </c>
    </row>
    <row r="80" spans="1:7" x14ac:dyDescent="0.25">
      <c r="A80" s="253"/>
      <c r="B80" s="256"/>
      <c r="C80" s="209">
        <v>0.153</v>
      </c>
      <c r="D80" s="209">
        <v>0.45700000000000002</v>
      </c>
      <c r="E80" s="210">
        <v>3</v>
      </c>
      <c r="F80" s="232" t="s">
        <v>103</v>
      </c>
      <c r="G80" s="138">
        <f t="shared" si="2"/>
        <v>0.20976299999999998</v>
      </c>
    </row>
    <row r="81" spans="1:7" x14ac:dyDescent="0.25">
      <c r="A81" s="253"/>
      <c r="B81" s="256"/>
      <c r="C81" s="209">
        <v>0.44</v>
      </c>
      <c r="D81" s="209">
        <v>0.12</v>
      </c>
      <c r="E81" s="210">
        <v>6</v>
      </c>
      <c r="F81" s="232" t="s">
        <v>102</v>
      </c>
      <c r="G81" s="138">
        <f t="shared" si="2"/>
        <v>0.31679999999999997</v>
      </c>
    </row>
    <row r="82" spans="1:7" x14ac:dyDescent="0.25">
      <c r="A82" s="253"/>
      <c r="B82" s="259"/>
      <c r="C82" s="209">
        <v>0.36199999999999999</v>
      </c>
      <c r="D82" s="209">
        <v>0.12</v>
      </c>
      <c r="E82" s="210">
        <v>6</v>
      </c>
      <c r="F82" s="232" t="s">
        <v>102</v>
      </c>
      <c r="G82" s="138">
        <f t="shared" si="2"/>
        <v>0.26063999999999998</v>
      </c>
    </row>
    <row r="83" spans="1:7" x14ac:dyDescent="0.25">
      <c r="A83" s="254"/>
      <c r="B83" s="234" t="s">
        <v>197</v>
      </c>
      <c r="C83" s="209">
        <v>0.44</v>
      </c>
      <c r="D83" s="209">
        <v>0.39800000000000002</v>
      </c>
      <c r="E83" s="210">
        <v>3</v>
      </c>
      <c r="F83" s="232"/>
      <c r="G83" s="138">
        <f t="shared" si="2"/>
        <v>0.52536000000000005</v>
      </c>
    </row>
    <row r="84" spans="1:7" x14ac:dyDescent="0.25">
      <c r="A84" s="252" t="s">
        <v>208</v>
      </c>
      <c r="B84" s="250" t="s">
        <v>202</v>
      </c>
      <c r="C84" s="166">
        <v>0.6</v>
      </c>
      <c r="D84" s="166">
        <v>0.4</v>
      </c>
      <c r="E84" s="167">
        <v>1</v>
      </c>
      <c r="F84" s="232" t="s">
        <v>207</v>
      </c>
      <c r="G84" s="138">
        <f t="shared" ref="G84:G87" si="4">C84*D84*E84</f>
        <v>0.24</v>
      </c>
    </row>
    <row r="85" spans="1:7" x14ac:dyDescent="0.25">
      <c r="A85" s="253"/>
      <c r="B85" s="251"/>
      <c r="C85" s="166">
        <v>0.71399999999999997</v>
      </c>
      <c r="D85" s="166">
        <v>0.35</v>
      </c>
      <c r="E85" s="167">
        <v>2</v>
      </c>
      <c r="F85" s="232" t="s">
        <v>212</v>
      </c>
      <c r="G85" s="138">
        <f t="shared" si="4"/>
        <v>0.49979999999999997</v>
      </c>
    </row>
    <row r="86" spans="1:7" x14ac:dyDescent="0.25">
      <c r="A86" s="253"/>
      <c r="B86" s="251"/>
      <c r="C86" s="209">
        <v>0.51400000000000001</v>
      </c>
      <c r="D86" s="209">
        <v>0.35</v>
      </c>
      <c r="E86" s="210">
        <v>2</v>
      </c>
      <c r="F86" s="232" t="s">
        <v>213</v>
      </c>
      <c r="G86" s="138">
        <f t="shared" si="4"/>
        <v>0.35980000000000001</v>
      </c>
    </row>
    <row r="87" spans="1:7" x14ac:dyDescent="0.25">
      <c r="A87" s="254"/>
      <c r="B87" s="260"/>
      <c r="C87" s="209">
        <v>0.51400000000000001</v>
      </c>
      <c r="D87" s="209">
        <v>0.3</v>
      </c>
      <c r="E87" s="210">
        <v>1</v>
      </c>
      <c r="F87" s="232" t="s">
        <v>101</v>
      </c>
      <c r="G87" s="138">
        <f t="shared" si="4"/>
        <v>0.1542</v>
      </c>
    </row>
    <row r="88" spans="1:7" x14ac:dyDescent="0.25">
      <c r="A88" s="253" t="s">
        <v>203</v>
      </c>
      <c r="B88" s="256" t="s">
        <v>209</v>
      </c>
      <c r="C88" s="209">
        <v>2.0699999999999998</v>
      </c>
      <c r="D88" s="209">
        <v>0.55000000000000004</v>
      </c>
      <c r="E88" s="210">
        <v>4</v>
      </c>
      <c r="F88" s="232" t="s">
        <v>116</v>
      </c>
      <c r="G88" s="138">
        <f t="shared" si="2"/>
        <v>4.5540000000000003</v>
      </c>
    </row>
    <row r="89" spans="1:7" x14ac:dyDescent="0.25">
      <c r="A89" s="253"/>
      <c r="B89" s="256"/>
      <c r="C89" s="209">
        <v>1.169</v>
      </c>
      <c r="D89" s="209">
        <v>0.55000000000000004</v>
      </c>
      <c r="E89" s="210">
        <v>4</v>
      </c>
      <c r="F89" s="232" t="s">
        <v>102</v>
      </c>
      <c r="G89" s="138">
        <f t="shared" si="2"/>
        <v>2.5718000000000001</v>
      </c>
    </row>
    <row r="90" spans="1:7" ht="15" customHeight="1" x14ac:dyDescent="0.25">
      <c r="A90" s="253"/>
      <c r="B90" s="256"/>
      <c r="C90" s="166">
        <v>1.169</v>
      </c>
      <c r="D90" s="166">
        <v>0.54</v>
      </c>
      <c r="E90" s="167">
        <v>6</v>
      </c>
      <c r="F90" s="232" t="s">
        <v>102</v>
      </c>
      <c r="G90" s="138">
        <f t="shared" si="2"/>
        <v>3.78756</v>
      </c>
    </row>
    <row r="91" spans="1:7" x14ac:dyDescent="0.25">
      <c r="A91" s="253"/>
      <c r="B91" s="256"/>
      <c r="C91" s="166">
        <v>0.08</v>
      </c>
      <c r="D91" s="166">
        <v>1.169</v>
      </c>
      <c r="E91" s="167">
        <v>2</v>
      </c>
      <c r="F91" s="232" t="s">
        <v>102</v>
      </c>
      <c r="G91" s="138">
        <f t="shared" si="2"/>
        <v>0.18704000000000001</v>
      </c>
    </row>
    <row r="92" spans="1:7" x14ac:dyDescent="0.25">
      <c r="A92" s="253"/>
      <c r="B92" s="256"/>
      <c r="C92" s="166">
        <v>2.14</v>
      </c>
      <c r="D92" s="166">
        <v>7.0000000000000007E-2</v>
      </c>
      <c r="E92" s="167">
        <v>2</v>
      </c>
      <c r="F92" s="232" t="s">
        <v>103</v>
      </c>
      <c r="G92" s="138">
        <f t="shared" si="2"/>
        <v>0.29960000000000003</v>
      </c>
    </row>
    <row r="93" spans="1:7" x14ac:dyDescent="0.25">
      <c r="A93" s="253"/>
      <c r="B93" s="256"/>
      <c r="C93" s="166">
        <v>2.41</v>
      </c>
      <c r="D93" s="166">
        <v>7.0000000000000007E-2</v>
      </c>
      <c r="E93" s="167">
        <v>2</v>
      </c>
      <c r="F93" s="232" t="s">
        <v>103</v>
      </c>
      <c r="G93" s="138">
        <f t="shared" si="2"/>
        <v>0.33740000000000003</v>
      </c>
    </row>
    <row r="94" spans="1:7" x14ac:dyDescent="0.25">
      <c r="A94" s="253"/>
      <c r="B94" s="256"/>
      <c r="C94" s="166">
        <v>1.9870000000000001</v>
      </c>
      <c r="D94" s="166">
        <v>0.59899999999999998</v>
      </c>
      <c r="E94" s="167">
        <v>4</v>
      </c>
      <c r="F94" s="211" t="s">
        <v>201</v>
      </c>
      <c r="G94" s="138">
        <f t="shared" si="2"/>
        <v>4.7608519999999999</v>
      </c>
    </row>
    <row r="95" spans="1:7" x14ac:dyDescent="0.25">
      <c r="A95" s="254"/>
      <c r="B95" s="226" t="s">
        <v>145</v>
      </c>
      <c r="C95" s="166">
        <v>1.99</v>
      </c>
      <c r="D95" s="166">
        <v>1.2050000000000001</v>
      </c>
      <c r="E95" s="167">
        <v>2</v>
      </c>
      <c r="F95" s="232"/>
      <c r="G95" s="138">
        <f t="shared" ref="G95:G96" si="5">C95*D95*E95</f>
        <v>4.7959000000000005</v>
      </c>
    </row>
    <row r="96" spans="1:7" x14ac:dyDescent="0.25">
      <c r="A96" s="258" t="s">
        <v>204</v>
      </c>
      <c r="B96" s="257" t="s">
        <v>210</v>
      </c>
      <c r="C96" s="166">
        <v>0.42</v>
      </c>
      <c r="D96" s="166">
        <v>7.0000000000000007E-2</v>
      </c>
      <c r="E96" s="167">
        <v>3</v>
      </c>
      <c r="F96" s="233" t="s">
        <v>104</v>
      </c>
      <c r="G96" s="138">
        <f t="shared" si="5"/>
        <v>8.8200000000000001E-2</v>
      </c>
    </row>
    <row r="97" spans="1:7" x14ac:dyDescent="0.25">
      <c r="A97" s="258"/>
      <c r="B97" s="257"/>
      <c r="C97" s="166">
        <v>0.314</v>
      </c>
      <c r="D97" s="166">
        <v>0.3</v>
      </c>
      <c r="E97" s="167">
        <v>1</v>
      </c>
      <c r="F97" s="232" t="s">
        <v>116</v>
      </c>
      <c r="G97" s="138">
        <f t="shared" ref="G97:G101" si="6">C97*D97*E97</f>
        <v>9.4199999999999992E-2</v>
      </c>
    </row>
    <row r="98" spans="1:7" x14ac:dyDescent="0.25">
      <c r="A98" s="258"/>
      <c r="B98" s="257"/>
      <c r="C98" s="166">
        <v>0.36399999999999999</v>
      </c>
      <c r="D98" s="166">
        <v>0.3</v>
      </c>
      <c r="E98" s="167">
        <v>2</v>
      </c>
      <c r="F98" s="232" t="s">
        <v>102</v>
      </c>
      <c r="G98" s="138">
        <f t="shared" si="6"/>
        <v>0.21839999999999998</v>
      </c>
    </row>
    <row r="99" spans="1:7" x14ac:dyDescent="0.25">
      <c r="A99" s="258"/>
      <c r="B99" s="257"/>
      <c r="C99" s="166">
        <v>0.35</v>
      </c>
      <c r="D99" s="166">
        <v>0.3</v>
      </c>
      <c r="E99" s="167">
        <v>2</v>
      </c>
      <c r="F99" s="232" t="s">
        <v>116</v>
      </c>
      <c r="G99" s="138">
        <f t="shared" si="6"/>
        <v>0.21</v>
      </c>
    </row>
    <row r="100" spans="1:7" x14ac:dyDescent="0.25">
      <c r="A100" s="258"/>
      <c r="B100" s="257"/>
      <c r="C100" s="166">
        <v>0.17299999999999999</v>
      </c>
      <c r="D100" s="166">
        <v>0.28999999999999998</v>
      </c>
      <c r="E100" s="167">
        <v>6</v>
      </c>
      <c r="F100" s="232" t="s">
        <v>102</v>
      </c>
      <c r="G100" s="138">
        <f t="shared" si="6"/>
        <v>0.30101999999999995</v>
      </c>
    </row>
    <row r="101" spans="1:7" x14ac:dyDescent="0.25">
      <c r="A101" s="258"/>
      <c r="B101" s="235" t="s">
        <v>211</v>
      </c>
      <c r="C101" s="166">
        <v>0.35</v>
      </c>
      <c r="D101" s="166">
        <v>0.4</v>
      </c>
      <c r="E101" s="167">
        <v>1</v>
      </c>
      <c r="F101" s="233"/>
      <c r="G101" s="138">
        <f t="shared" si="6"/>
        <v>0.13999999999999999</v>
      </c>
    </row>
    <row r="102" spans="1:7" x14ac:dyDescent="0.25">
      <c r="A102" s="225"/>
      <c r="B102" s="224"/>
      <c r="C102" s="166"/>
      <c r="D102" s="166"/>
      <c r="E102" s="167"/>
      <c r="F102" s="233"/>
      <c r="G102" s="138">
        <f>SUM(G3:G101)</f>
        <v>357.61308899999989</v>
      </c>
    </row>
  </sheetData>
  <mergeCells count="26">
    <mergeCell ref="A23:A35"/>
    <mergeCell ref="A3:A9"/>
    <mergeCell ref="B3:B8"/>
    <mergeCell ref="B10:B21"/>
    <mergeCell ref="A10:A22"/>
    <mergeCell ref="B23:B34"/>
    <mergeCell ref="A36:A41"/>
    <mergeCell ref="B36:B40"/>
    <mergeCell ref="B42:B45"/>
    <mergeCell ref="A42:A45"/>
    <mergeCell ref="B46:B48"/>
    <mergeCell ref="A46:A48"/>
    <mergeCell ref="B96:B100"/>
    <mergeCell ref="A96:A101"/>
    <mergeCell ref="B71:B82"/>
    <mergeCell ref="B88:B94"/>
    <mergeCell ref="A88:A95"/>
    <mergeCell ref="A71:A83"/>
    <mergeCell ref="B84:B87"/>
    <mergeCell ref="A84:A87"/>
    <mergeCell ref="B49:B52"/>
    <mergeCell ref="A49:A52"/>
    <mergeCell ref="A53:A65"/>
    <mergeCell ref="B66:B69"/>
    <mergeCell ref="A66:A70"/>
    <mergeCell ref="B53:B64"/>
  </mergeCells>
  <phoneticPr fontId="20" type="noConversion"/>
  <printOptions horizontalCentered="1" verticalCentered="1"/>
  <pageMargins left="0" right="0" top="0" bottom="0" header="0" footer="0"/>
  <pageSetup scale="64" orientation="portrait" r:id="rId1"/>
  <rowBreaks count="1" manualBreakCount="1">
    <brk id="3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view="pageBreakPreview" zoomScale="85" zoomScaleSheetLayoutView="85" workbookViewId="0">
      <selection activeCell="E4" sqref="E4"/>
    </sheetView>
  </sheetViews>
  <sheetFormatPr defaultRowHeight="15" x14ac:dyDescent="0.25"/>
  <cols>
    <col min="1" max="1" width="15.42578125" customWidth="1"/>
    <col min="2" max="2" width="12.42578125" customWidth="1"/>
    <col min="3" max="3" width="62.140625" customWidth="1"/>
    <col min="4" max="4" width="10.85546875" customWidth="1"/>
    <col min="5" max="5" width="9.5703125" customWidth="1"/>
    <col min="6" max="6" width="17.42578125" hidden="1" customWidth="1"/>
    <col min="7" max="7" width="0" hidden="1" customWidth="1"/>
    <col min="8" max="8" width="12.28515625" hidden="1" customWidth="1"/>
    <col min="9" max="9" width="15.140625" hidden="1" customWidth="1"/>
    <col min="10" max="10" width="13.42578125" hidden="1" customWidth="1"/>
    <col min="11" max="11" width="8.7109375" hidden="1" customWidth="1"/>
    <col min="12" max="14" width="0" hidden="1" customWidth="1"/>
    <col min="15" max="15" width="12.140625" style="212" customWidth="1"/>
  </cols>
  <sheetData>
    <row r="1" spans="1:15" ht="16.5" thickBot="1" x14ac:dyDescent="0.3">
      <c r="A1" s="149"/>
      <c r="B1" s="149"/>
      <c r="C1" s="149"/>
      <c r="D1" s="150"/>
      <c r="E1" s="150" t="s">
        <v>122</v>
      </c>
      <c r="F1" s="151"/>
    </row>
    <row r="2" spans="1:15" ht="75.75" thickBot="1" x14ac:dyDescent="0.3">
      <c r="A2" s="152" t="s">
        <v>86</v>
      </c>
      <c r="B2" s="153" t="s">
        <v>87</v>
      </c>
      <c r="C2" s="154" t="s">
        <v>57</v>
      </c>
      <c r="D2" s="154" t="s">
        <v>6</v>
      </c>
      <c r="E2" s="155" t="s">
        <v>2</v>
      </c>
      <c r="F2" s="156" t="s">
        <v>30</v>
      </c>
      <c r="H2" s="68" t="s">
        <v>38</v>
      </c>
      <c r="I2" s="68" t="s">
        <v>39</v>
      </c>
      <c r="J2" s="68" t="s">
        <v>63</v>
      </c>
      <c r="K2" s="105" t="s">
        <v>67</v>
      </c>
      <c r="L2" s="105" t="s">
        <v>65</v>
      </c>
      <c r="M2" s="105"/>
      <c r="N2" s="127" t="s">
        <v>38</v>
      </c>
      <c r="O2" s="213" t="s">
        <v>67</v>
      </c>
    </row>
    <row r="3" spans="1:15" ht="15.75" x14ac:dyDescent="0.25">
      <c r="A3" s="149"/>
      <c r="B3" s="149"/>
      <c r="C3" s="157" t="s">
        <v>153</v>
      </c>
      <c r="D3" s="158" t="s">
        <v>8</v>
      </c>
      <c r="E3" s="159">
        <v>1060</v>
      </c>
      <c r="F3" s="187"/>
      <c r="G3" s="188"/>
      <c r="H3" s="189"/>
      <c r="I3" s="189"/>
      <c r="J3" s="189"/>
      <c r="K3" s="189"/>
      <c r="L3" s="189"/>
      <c r="M3" s="190"/>
      <c r="N3" s="188"/>
      <c r="O3" s="214"/>
    </row>
    <row r="4" spans="1:15" ht="15.75" x14ac:dyDescent="0.25">
      <c r="A4" s="149"/>
      <c r="B4" s="149"/>
      <c r="C4" s="160" t="s">
        <v>152</v>
      </c>
      <c r="D4" s="161" t="s">
        <v>8</v>
      </c>
      <c r="E4" s="161">
        <v>440</v>
      </c>
      <c r="F4" s="191"/>
      <c r="G4" s="188"/>
      <c r="H4" s="190"/>
      <c r="I4" s="190"/>
      <c r="J4" s="190"/>
      <c r="K4" s="190"/>
      <c r="L4" s="190"/>
      <c r="M4" s="190"/>
      <c r="N4" s="188"/>
      <c r="O4" s="215"/>
    </row>
    <row r="5" spans="1:15" ht="15.75" x14ac:dyDescent="0.25">
      <c r="A5" s="149"/>
      <c r="B5" s="149"/>
      <c r="C5" s="160" t="s">
        <v>151</v>
      </c>
      <c r="D5" s="161" t="s">
        <v>8</v>
      </c>
      <c r="E5" s="161">
        <v>1450</v>
      </c>
      <c r="F5" s="191"/>
      <c r="G5" s="188"/>
      <c r="H5" s="190"/>
      <c r="I5" s="190"/>
      <c r="J5" s="190"/>
      <c r="K5" s="190"/>
      <c r="L5" s="190"/>
      <c r="M5" s="190"/>
      <c r="N5" s="188"/>
      <c r="O5" s="215"/>
    </row>
    <row r="6" spans="1:15" ht="15.75" x14ac:dyDescent="0.25">
      <c r="A6" s="149"/>
      <c r="B6" s="149"/>
      <c r="C6" s="169" t="s">
        <v>157</v>
      </c>
      <c r="D6" s="170" t="s">
        <v>8</v>
      </c>
      <c r="E6" s="170">
        <v>320</v>
      </c>
      <c r="F6" s="192"/>
      <c r="G6" s="193"/>
      <c r="H6" s="194"/>
      <c r="I6" s="194"/>
      <c r="J6" s="194"/>
      <c r="K6" s="194"/>
      <c r="L6" s="194"/>
      <c r="M6" s="194"/>
      <c r="N6" s="193"/>
      <c r="O6" s="215"/>
    </row>
    <row r="7" spans="1:15" ht="15.75" x14ac:dyDescent="0.25">
      <c r="A7" s="149"/>
      <c r="B7" s="149"/>
      <c r="C7" s="169" t="s">
        <v>108</v>
      </c>
      <c r="D7" s="170" t="s">
        <v>8</v>
      </c>
      <c r="E7" s="170"/>
      <c r="F7" s="192"/>
      <c r="G7" s="193"/>
      <c r="H7" s="194"/>
      <c r="I7" s="194"/>
      <c r="J7" s="194"/>
      <c r="K7" s="194"/>
      <c r="L7" s="194"/>
      <c r="M7" s="194"/>
      <c r="N7" s="193"/>
      <c r="O7" s="215"/>
    </row>
    <row r="8" spans="1:15" ht="15.75" x14ac:dyDescent="0.25">
      <c r="A8" s="149"/>
      <c r="B8" s="149"/>
      <c r="C8" s="169" t="s">
        <v>125</v>
      </c>
      <c r="D8" s="170" t="s">
        <v>8</v>
      </c>
      <c r="E8" s="170"/>
      <c r="F8" s="192"/>
      <c r="G8" s="193"/>
      <c r="H8" s="194"/>
      <c r="I8" s="194"/>
      <c r="J8" s="194"/>
      <c r="K8" s="194"/>
      <c r="L8" s="194"/>
      <c r="M8" s="194"/>
      <c r="N8" s="193"/>
      <c r="O8" s="215"/>
    </row>
    <row r="9" spans="1:15" ht="15.75" x14ac:dyDescent="0.25">
      <c r="A9" s="149"/>
      <c r="B9" s="149"/>
      <c r="C9" s="157" t="s">
        <v>180</v>
      </c>
      <c r="D9" s="170" t="s">
        <v>8</v>
      </c>
      <c r="E9" s="170">
        <v>10</v>
      </c>
      <c r="F9" s="192"/>
      <c r="G9" s="193"/>
      <c r="H9" s="194"/>
      <c r="I9" s="194"/>
      <c r="J9" s="194"/>
      <c r="K9" s="194"/>
      <c r="L9" s="194"/>
      <c r="M9" s="194"/>
      <c r="N9" s="193"/>
      <c r="O9" s="215"/>
    </row>
    <row r="10" spans="1:15" ht="15.75" x14ac:dyDescent="0.25">
      <c r="A10" s="149"/>
      <c r="B10" s="149"/>
      <c r="C10" s="157" t="s">
        <v>193</v>
      </c>
      <c r="D10" s="170" t="s">
        <v>8</v>
      </c>
      <c r="E10" s="170">
        <v>2</v>
      </c>
      <c r="F10" s="192"/>
      <c r="G10" s="193"/>
      <c r="H10" s="194"/>
      <c r="I10" s="194"/>
      <c r="J10" s="194"/>
      <c r="K10" s="194"/>
      <c r="L10" s="194"/>
      <c r="M10" s="194"/>
      <c r="N10" s="193"/>
      <c r="O10" s="215"/>
    </row>
    <row r="11" spans="1:15" ht="15.75" x14ac:dyDescent="0.25">
      <c r="A11" s="149"/>
      <c r="B11" s="149"/>
      <c r="C11" s="160" t="s">
        <v>105</v>
      </c>
      <c r="D11" s="161" t="s">
        <v>8</v>
      </c>
      <c r="E11" s="161">
        <v>84</v>
      </c>
      <c r="F11" s="191"/>
      <c r="G11" s="188"/>
      <c r="H11" s="190"/>
      <c r="I11" s="190"/>
      <c r="J11" s="190"/>
      <c r="K11" s="190"/>
      <c r="L11" s="190"/>
      <c r="M11" s="190"/>
      <c r="N11" s="188"/>
      <c r="O11" s="215"/>
    </row>
    <row r="12" spans="1:15" ht="15.75" x14ac:dyDescent="0.25">
      <c r="A12" s="149"/>
      <c r="B12" s="149"/>
      <c r="C12" s="160" t="s">
        <v>165</v>
      </c>
      <c r="D12" s="161" t="s">
        <v>8</v>
      </c>
      <c r="E12" s="161">
        <v>13</v>
      </c>
      <c r="F12" s="191"/>
      <c r="G12" s="188"/>
      <c r="H12" s="190"/>
      <c r="I12" s="190"/>
      <c r="J12" s="190"/>
      <c r="K12" s="190"/>
      <c r="L12" s="190"/>
      <c r="M12" s="190"/>
      <c r="N12" s="188"/>
      <c r="O12" s="215"/>
    </row>
    <row r="13" spans="1:15" ht="15.75" x14ac:dyDescent="0.25">
      <c r="A13" s="149"/>
      <c r="B13" s="149"/>
      <c r="C13" s="160" t="s">
        <v>148</v>
      </c>
      <c r="D13" s="161" t="s">
        <v>8</v>
      </c>
      <c r="E13" s="161"/>
      <c r="F13" s="191"/>
      <c r="G13" s="188"/>
      <c r="H13" s="190"/>
      <c r="I13" s="190"/>
      <c r="J13" s="190"/>
      <c r="K13" s="190"/>
      <c r="L13" s="190"/>
      <c r="M13" s="190"/>
      <c r="N13" s="188"/>
      <c r="O13" s="215"/>
    </row>
    <row r="14" spans="1:15" ht="15.75" x14ac:dyDescent="0.25">
      <c r="A14" s="149"/>
      <c r="B14" s="149"/>
      <c r="C14" s="160" t="s">
        <v>117</v>
      </c>
      <c r="D14" s="161" t="s">
        <v>8</v>
      </c>
      <c r="E14" s="161"/>
      <c r="F14" s="191"/>
      <c r="G14" s="188"/>
      <c r="H14" s="190"/>
      <c r="I14" s="190"/>
      <c r="J14" s="190"/>
      <c r="K14" s="190"/>
      <c r="L14" s="190"/>
      <c r="M14" s="190"/>
      <c r="N14" s="188"/>
      <c r="O14" s="215"/>
    </row>
    <row r="15" spans="1:15" ht="15.75" x14ac:dyDescent="0.25">
      <c r="A15" s="149"/>
      <c r="B15" s="149"/>
      <c r="C15" s="160" t="s">
        <v>144</v>
      </c>
      <c r="D15" s="161" t="s">
        <v>8</v>
      </c>
      <c r="E15" s="161">
        <v>22</v>
      </c>
      <c r="F15" s="191"/>
      <c r="G15" s="188"/>
      <c r="H15" s="190"/>
      <c r="I15" s="190"/>
      <c r="J15" s="190"/>
      <c r="K15" s="190"/>
      <c r="L15" s="190"/>
      <c r="M15" s="190"/>
      <c r="N15" s="188"/>
      <c r="O15" s="215"/>
    </row>
    <row r="16" spans="1:15" ht="15.75" x14ac:dyDescent="0.25">
      <c r="A16" s="149"/>
      <c r="B16" s="149"/>
      <c r="C16" s="160" t="s">
        <v>195</v>
      </c>
      <c r="D16" s="161" t="s">
        <v>8</v>
      </c>
      <c r="E16" s="161">
        <v>1</v>
      </c>
      <c r="F16" s="191"/>
      <c r="G16" s="188"/>
      <c r="H16" s="190"/>
      <c r="I16" s="190"/>
      <c r="J16" s="190"/>
      <c r="K16" s="190"/>
      <c r="L16" s="190"/>
      <c r="M16" s="190"/>
      <c r="N16" s="188"/>
      <c r="O16" s="215"/>
    </row>
    <row r="17" spans="1:15" ht="15.75" x14ac:dyDescent="0.25">
      <c r="A17" s="149"/>
      <c r="B17" s="149"/>
      <c r="C17" s="160" t="s">
        <v>190</v>
      </c>
      <c r="D17" s="161" t="s">
        <v>9</v>
      </c>
      <c r="E17" s="161">
        <v>9</v>
      </c>
      <c r="F17" s="191"/>
      <c r="G17" s="188"/>
      <c r="H17" s="190"/>
      <c r="I17" s="190"/>
      <c r="J17" s="190"/>
      <c r="K17" s="190"/>
      <c r="L17" s="190"/>
      <c r="M17" s="190"/>
      <c r="N17" s="188"/>
      <c r="O17" s="215"/>
    </row>
    <row r="18" spans="1:15" ht="15.75" x14ac:dyDescent="0.25">
      <c r="A18" s="149"/>
      <c r="B18" s="149"/>
      <c r="C18" s="160" t="s">
        <v>126</v>
      </c>
      <c r="D18" s="161" t="s">
        <v>9</v>
      </c>
      <c r="E18" s="161"/>
      <c r="F18" s="191"/>
      <c r="G18" s="188"/>
      <c r="H18" s="190"/>
      <c r="I18" s="190"/>
      <c r="J18" s="190"/>
      <c r="K18" s="190"/>
      <c r="L18" s="190"/>
      <c r="M18" s="190"/>
      <c r="N18" s="188"/>
      <c r="O18" s="215"/>
    </row>
    <row r="19" spans="1:15" ht="15.75" x14ac:dyDescent="0.25">
      <c r="A19" s="149"/>
      <c r="B19" s="149"/>
      <c r="C19" s="160" t="s">
        <v>106</v>
      </c>
      <c r="D19" s="161" t="s">
        <v>8</v>
      </c>
      <c r="E19" s="161">
        <v>32</v>
      </c>
      <c r="F19" s="191"/>
      <c r="G19" s="188"/>
      <c r="H19" s="190"/>
      <c r="I19" s="190"/>
      <c r="J19" s="190"/>
      <c r="K19" s="190"/>
      <c r="L19" s="190"/>
      <c r="M19" s="190"/>
      <c r="N19" s="188"/>
      <c r="O19" s="215"/>
    </row>
    <row r="20" spans="1:15" ht="15.75" x14ac:dyDescent="0.25">
      <c r="A20" s="149"/>
      <c r="B20" s="149"/>
      <c r="C20" s="162" t="s">
        <v>127</v>
      </c>
      <c r="D20" s="161" t="s">
        <v>8</v>
      </c>
      <c r="E20" s="161">
        <v>152</v>
      </c>
      <c r="F20" s="191"/>
      <c r="G20" s="188"/>
      <c r="H20" s="190"/>
      <c r="I20" s="190"/>
      <c r="J20" s="190"/>
      <c r="K20" s="190"/>
      <c r="L20" s="190"/>
      <c r="M20" s="190"/>
      <c r="N20" s="188"/>
      <c r="O20" s="215"/>
    </row>
    <row r="21" spans="1:15" ht="15.75" x14ac:dyDescent="0.25">
      <c r="A21" s="149"/>
      <c r="B21" s="149"/>
      <c r="C21" s="160" t="s">
        <v>129</v>
      </c>
      <c r="D21" s="161" t="s">
        <v>9</v>
      </c>
      <c r="E21" s="161">
        <v>33</v>
      </c>
      <c r="F21" s="191"/>
      <c r="G21" s="188"/>
      <c r="H21" s="190"/>
      <c r="I21" s="190"/>
      <c r="J21" s="190"/>
      <c r="K21" s="190"/>
      <c r="L21" s="190"/>
      <c r="M21" s="190"/>
      <c r="N21" s="188"/>
      <c r="O21" s="215"/>
    </row>
    <row r="22" spans="1:15" ht="15.75" x14ac:dyDescent="0.25">
      <c r="A22" s="149"/>
      <c r="B22" s="149"/>
      <c r="C22" s="162" t="s">
        <v>150</v>
      </c>
      <c r="D22" s="161" t="s">
        <v>8</v>
      </c>
      <c r="E22" s="161"/>
      <c r="F22" s="191"/>
      <c r="G22" s="188"/>
      <c r="H22" s="190"/>
      <c r="I22" s="190"/>
      <c r="J22" s="190"/>
      <c r="K22" s="190"/>
      <c r="L22" s="190"/>
      <c r="M22" s="190"/>
      <c r="N22" s="188"/>
      <c r="O22" s="215"/>
    </row>
    <row r="23" spans="1:15" ht="15.75" x14ac:dyDescent="0.25">
      <c r="A23" s="149"/>
      <c r="B23" s="149"/>
      <c r="C23" s="160" t="s">
        <v>134</v>
      </c>
      <c r="D23" s="161" t="s">
        <v>88</v>
      </c>
      <c r="E23" s="161"/>
      <c r="F23" s="191"/>
      <c r="G23" s="188"/>
      <c r="H23" s="190"/>
      <c r="I23" s="190"/>
      <c r="J23" s="190"/>
      <c r="K23" s="190"/>
      <c r="L23" s="190"/>
      <c r="M23" s="190"/>
      <c r="N23" s="188"/>
      <c r="O23" s="215"/>
    </row>
    <row r="24" spans="1:15" ht="15.75" x14ac:dyDescent="0.25">
      <c r="A24" s="149"/>
      <c r="B24" s="149"/>
      <c r="C24" s="160" t="s">
        <v>99</v>
      </c>
      <c r="D24" s="161" t="s">
        <v>8</v>
      </c>
      <c r="E24" s="161">
        <v>32</v>
      </c>
      <c r="F24" s="191"/>
      <c r="G24" s="188"/>
      <c r="H24" s="190"/>
      <c r="I24" s="190"/>
      <c r="J24" s="190"/>
      <c r="K24" s="190"/>
      <c r="L24" s="190"/>
      <c r="M24" s="190"/>
      <c r="N24" s="188"/>
      <c r="O24" s="215"/>
    </row>
    <row r="25" spans="1:15" ht="15.75" x14ac:dyDescent="0.25">
      <c r="A25" s="149"/>
      <c r="B25" s="149"/>
      <c r="C25" s="160" t="s">
        <v>137</v>
      </c>
      <c r="D25" s="161" t="s">
        <v>8</v>
      </c>
      <c r="E25" s="161"/>
      <c r="F25" s="191"/>
      <c r="G25" s="188"/>
      <c r="H25" s="190"/>
      <c r="I25" s="190"/>
      <c r="J25" s="190"/>
      <c r="K25" s="190"/>
      <c r="L25" s="190"/>
      <c r="M25" s="190"/>
      <c r="N25" s="188"/>
      <c r="O25" s="215"/>
    </row>
    <row r="26" spans="1:15" ht="15.75" x14ac:dyDescent="0.25">
      <c r="A26" s="149"/>
      <c r="B26" s="149"/>
      <c r="C26" s="160" t="s">
        <v>159</v>
      </c>
      <c r="D26" s="161" t="s">
        <v>88</v>
      </c>
      <c r="E26" s="161">
        <v>50</v>
      </c>
      <c r="F26" s="191"/>
      <c r="G26" s="188"/>
      <c r="H26" s="190"/>
      <c r="I26" s="190"/>
      <c r="J26" s="190"/>
      <c r="K26" s="190"/>
      <c r="L26" s="190"/>
      <c r="M26" s="190"/>
      <c r="N26" s="188"/>
      <c r="O26" s="215"/>
    </row>
    <row r="27" spans="1:15" ht="15.75" x14ac:dyDescent="0.25">
      <c r="A27" s="149"/>
      <c r="B27" s="149"/>
      <c r="C27" s="169" t="s">
        <v>142</v>
      </c>
      <c r="D27" s="170" t="s">
        <v>8</v>
      </c>
      <c r="E27" s="170"/>
      <c r="F27" s="192"/>
      <c r="G27" s="193"/>
      <c r="H27" s="194"/>
      <c r="I27" s="194"/>
      <c r="J27" s="194"/>
      <c r="K27" s="194"/>
      <c r="L27" s="194"/>
      <c r="M27" s="194"/>
      <c r="N27" s="193"/>
      <c r="O27" s="215"/>
    </row>
    <row r="28" spans="1:15" ht="15.75" customHeight="1" x14ac:dyDescent="0.25">
      <c r="A28" s="149"/>
      <c r="B28" s="149"/>
      <c r="C28" s="160" t="s">
        <v>132</v>
      </c>
      <c r="D28" s="158" t="s">
        <v>8</v>
      </c>
      <c r="E28" s="159"/>
      <c r="F28" s="195"/>
      <c r="G28" s="188"/>
      <c r="H28" s="188"/>
      <c r="I28" s="188"/>
      <c r="J28" s="188"/>
      <c r="K28" s="188"/>
      <c r="L28" s="188"/>
      <c r="M28" s="188"/>
      <c r="N28" s="188"/>
      <c r="O28" s="214"/>
    </row>
    <row r="29" spans="1:15" ht="15.75" customHeight="1" x14ac:dyDescent="0.25">
      <c r="A29" s="149"/>
      <c r="B29" s="149"/>
      <c r="C29" s="169" t="s">
        <v>149</v>
      </c>
      <c r="D29" s="170" t="s">
        <v>8</v>
      </c>
      <c r="E29" s="170"/>
      <c r="F29" s="196"/>
      <c r="G29" s="193"/>
      <c r="H29" s="193"/>
      <c r="I29" s="193"/>
      <c r="J29" s="193"/>
      <c r="K29" s="197"/>
      <c r="L29" s="193"/>
      <c r="M29" s="193"/>
      <c r="N29" s="193"/>
      <c r="O29" s="215"/>
    </row>
    <row r="30" spans="1:15" ht="15.75" x14ac:dyDescent="0.25">
      <c r="A30" s="149"/>
      <c r="B30" s="149"/>
      <c r="C30" s="160" t="s">
        <v>95</v>
      </c>
      <c r="D30" s="161" t="s">
        <v>8</v>
      </c>
      <c r="E30" s="161">
        <v>200</v>
      </c>
      <c r="F30" s="195"/>
      <c r="G30" s="188"/>
      <c r="H30" s="188"/>
      <c r="I30" s="188"/>
      <c r="J30" s="188"/>
      <c r="K30" s="188"/>
      <c r="L30" s="188"/>
      <c r="M30" s="188"/>
      <c r="N30" s="188"/>
      <c r="O30" s="215"/>
    </row>
    <row r="31" spans="1:15" ht="15.75" x14ac:dyDescent="0.25">
      <c r="A31" s="149"/>
      <c r="B31" s="149"/>
      <c r="C31" s="160" t="s">
        <v>206</v>
      </c>
      <c r="D31" s="161" t="s">
        <v>8</v>
      </c>
      <c r="E31" s="161">
        <v>2</v>
      </c>
      <c r="F31" s="195"/>
      <c r="G31" s="188"/>
      <c r="H31" s="188"/>
      <c r="I31" s="188"/>
      <c r="J31" s="188"/>
      <c r="K31" s="188"/>
      <c r="L31" s="188"/>
      <c r="M31" s="188"/>
      <c r="N31" s="188"/>
      <c r="O31" s="215"/>
    </row>
    <row r="32" spans="1:15" ht="15.75" x14ac:dyDescent="0.25">
      <c r="A32" s="149"/>
      <c r="B32" s="149"/>
      <c r="C32" s="160" t="s">
        <v>158</v>
      </c>
      <c r="D32" s="161" t="s">
        <v>8</v>
      </c>
      <c r="E32" s="161">
        <v>14</v>
      </c>
      <c r="F32" s="195"/>
      <c r="G32" s="188"/>
      <c r="H32" s="188"/>
      <c r="I32" s="188"/>
      <c r="J32" s="188"/>
      <c r="K32" s="188"/>
      <c r="L32" s="188"/>
      <c r="M32" s="188"/>
      <c r="N32" s="188"/>
      <c r="O32" s="215"/>
    </row>
    <row r="33" spans="1:16" ht="15.75" x14ac:dyDescent="0.25">
      <c r="A33" s="149"/>
      <c r="B33" s="149"/>
      <c r="C33" s="160" t="s">
        <v>107</v>
      </c>
      <c r="D33" s="161" t="s">
        <v>96</v>
      </c>
      <c r="E33" s="161">
        <v>1.7</v>
      </c>
      <c r="F33" s="195"/>
      <c r="G33" s="188"/>
      <c r="H33" s="188"/>
      <c r="I33" s="188"/>
      <c r="J33" s="188"/>
      <c r="K33" s="188"/>
      <c r="L33" s="188"/>
      <c r="M33" s="188"/>
      <c r="N33" s="188"/>
      <c r="O33" s="215"/>
    </row>
    <row r="34" spans="1:16" s="141" customFormat="1" ht="15.75" x14ac:dyDescent="0.25">
      <c r="A34" s="149"/>
      <c r="B34" s="149"/>
      <c r="C34" s="160" t="s">
        <v>133</v>
      </c>
      <c r="D34" s="170" t="s">
        <v>8</v>
      </c>
      <c r="E34" s="170">
        <v>75</v>
      </c>
      <c r="F34" s="196"/>
      <c r="G34" s="193"/>
      <c r="H34" s="193"/>
      <c r="I34" s="193"/>
      <c r="J34" s="193"/>
      <c r="K34" s="193"/>
      <c r="L34" s="198"/>
      <c r="M34" s="198"/>
      <c r="N34" s="198"/>
      <c r="O34" s="215"/>
      <c r="P34"/>
    </row>
    <row r="35" spans="1:16" ht="15.75" x14ac:dyDescent="0.25">
      <c r="A35" s="149"/>
      <c r="B35" s="149"/>
      <c r="C35" s="171" t="s">
        <v>100</v>
      </c>
      <c r="D35" s="172" t="s">
        <v>8</v>
      </c>
      <c r="E35" s="172">
        <v>260</v>
      </c>
      <c r="F35" s="195"/>
      <c r="G35" s="188"/>
      <c r="H35" s="188"/>
      <c r="I35" s="188"/>
      <c r="J35" s="188"/>
      <c r="K35" s="188"/>
      <c r="L35" s="199"/>
      <c r="M35" s="199"/>
      <c r="N35" s="199"/>
      <c r="O35" s="216"/>
    </row>
    <row r="36" spans="1:16" ht="15.75" x14ac:dyDescent="0.25">
      <c r="C36" s="162" t="s">
        <v>109</v>
      </c>
      <c r="D36" s="161" t="s">
        <v>8</v>
      </c>
      <c r="E36" s="161"/>
      <c r="F36" s="162"/>
      <c r="G36" s="162"/>
      <c r="H36" s="162"/>
      <c r="I36" s="162"/>
      <c r="J36" s="162"/>
      <c r="K36" s="162"/>
      <c r="L36" s="162"/>
      <c r="M36" s="162"/>
      <c r="N36" s="162"/>
      <c r="O36" s="217"/>
    </row>
    <row r="37" spans="1:16" ht="15.75" x14ac:dyDescent="0.25">
      <c r="C37" s="162" t="s">
        <v>110</v>
      </c>
      <c r="D37" s="161" t="s">
        <v>8</v>
      </c>
      <c r="E37" s="161"/>
      <c r="F37" s="162"/>
      <c r="G37" s="162"/>
      <c r="H37" s="162"/>
      <c r="I37" s="162"/>
      <c r="J37" s="162"/>
      <c r="K37" s="162"/>
      <c r="L37" s="162"/>
      <c r="M37" s="162"/>
      <c r="N37" s="162"/>
      <c r="O37" s="217"/>
    </row>
    <row r="38" spans="1:16" ht="15.75" x14ac:dyDescent="0.25">
      <c r="C38" s="160" t="s">
        <v>146</v>
      </c>
      <c r="D38" s="161" t="s">
        <v>8</v>
      </c>
      <c r="E38" s="161"/>
      <c r="F38" s="162"/>
      <c r="G38" s="162"/>
      <c r="H38" s="162"/>
      <c r="I38" s="162"/>
      <c r="J38" s="162"/>
      <c r="K38" s="162"/>
      <c r="L38" s="162"/>
      <c r="M38" s="162"/>
      <c r="N38" s="162"/>
      <c r="O38" s="217"/>
    </row>
    <row r="39" spans="1:16" ht="15.75" x14ac:dyDescent="0.25">
      <c r="C39" s="174" t="s">
        <v>111</v>
      </c>
      <c r="D39" s="200" t="s">
        <v>8</v>
      </c>
      <c r="E39" s="200"/>
      <c r="F39" s="201"/>
      <c r="G39" s="201"/>
      <c r="H39" s="201"/>
      <c r="I39" s="201"/>
      <c r="J39" s="201"/>
      <c r="K39" s="201"/>
      <c r="L39" s="201"/>
      <c r="M39" s="201"/>
      <c r="N39" s="201"/>
      <c r="O39" s="218"/>
    </row>
    <row r="40" spans="1:16" ht="15.75" x14ac:dyDescent="0.25">
      <c r="C40" s="174" t="s">
        <v>124</v>
      </c>
      <c r="D40" s="200" t="s">
        <v>8</v>
      </c>
      <c r="E40" s="200">
        <v>2</v>
      </c>
      <c r="F40" s="202"/>
      <c r="G40" s="202"/>
      <c r="H40" s="202"/>
      <c r="I40" s="202"/>
      <c r="J40" s="202"/>
      <c r="K40" s="202"/>
      <c r="L40" s="202"/>
      <c r="M40" s="202"/>
      <c r="N40" s="202"/>
      <c r="O40" s="218"/>
    </row>
    <row r="41" spans="1:16" ht="15.75" x14ac:dyDescent="0.25">
      <c r="C41" s="174" t="s">
        <v>138</v>
      </c>
      <c r="D41" s="200" t="s">
        <v>8</v>
      </c>
      <c r="E41" s="200"/>
      <c r="F41" s="202"/>
      <c r="G41" s="202"/>
      <c r="H41" s="202"/>
      <c r="I41" s="202"/>
      <c r="J41" s="202"/>
      <c r="K41" s="202"/>
      <c r="L41" s="202"/>
      <c r="M41" s="202"/>
      <c r="N41" s="202"/>
      <c r="O41" s="218"/>
    </row>
    <row r="42" spans="1:16" ht="15.75" x14ac:dyDescent="0.25">
      <c r="C42" s="185" t="s">
        <v>147</v>
      </c>
      <c r="D42" s="203" t="s">
        <v>8</v>
      </c>
      <c r="E42" s="203"/>
      <c r="F42" s="188"/>
      <c r="G42" s="188"/>
      <c r="H42" s="188"/>
      <c r="I42" s="188"/>
      <c r="J42" s="188"/>
      <c r="K42" s="188"/>
      <c r="L42" s="188"/>
      <c r="M42" s="188"/>
      <c r="N42" s="188"/>
      <c r="O42" s="219"/>
    </row>
    <row r="43" spans="1:16" ht="15.75" x14ac:dyDescent="0.25">
      <c r="C43" s="173" t="s">
        <v>118</v>
      </c>
      <c r="D43" s="161" t="s">
        <v>8</v>
      </c>
      <c r="E43" s="161">
        <v>28</v>
      </c>
      <c r="F43" s="161"/>
      <c r="G43" s="161"/>
      <c r="H43" s="161"/>
      <c r="I43" s="161"/>
      <c r="J43" s="161"/>
      <c r="K43" s="161"/>
      <c r="L43" s="161"/>
      <c r="M43" s="161"/>
      <c r="N43" s="161"/>
      <c r="O43" s="220"/>
    </row>
    <row r="44" spans="1:16" ht="15.75" x14ac:dyDescent="0.25">
      <c r="C44" s="173" t="s">
        <v>119</v>
      </c>
      <c r="D44" s="204" t="s">
        <v>8</v>
      </c>
      <c r="E44" s="204">
        <v>28</v>
      </c>
      <c r="F44" s="161"/>
      <c r="G44" s="161"/>
      <c r="H44" s="161"/>
      <c r="I44" s="161"/>
      <c r="J44" s="161"/>
      <c r="K44" s="161"/>
      <c r="L44" s="161"/>
      <c r="M44" s="161"/>
      <c r="N44" s="161"/>
      <c r="O44" s="220"/>
    </row>
    <row r="45" spans="1:16" ht="15.75" x14ac:dyDescent="0.25">
      <c r="C45" s="173" t="s">
        <v>140</v>
      </c>
      <c r="D45" s="204" t="s">
        <v>8</v>
      </c>
      <c r="E45" s="204">
        <v>10</v>
      </c>
      <c r="F45" s="189"/>
      <c r="G45" s="189"/>
      <c r="H45" s="189"/>
      <c r="I45" s="189"/>
      <c r="J45" s="189"/>
      <c r="K45" s="189"/>
      <c r="L45" s="189"/>
      <c r="M45" s="189"/>
      <c r="N45" s="189"/>
      <c r="O45" s="221"/>
    </row>
    <row r="46" spans="1:16" ht="15.75" x14ac:dyDescent="0.25">
      <c r="C46" s="205" t="s">
        <v>120</v>
      </c>
      <c r="D46" s="204" t="s">
        <v>8</v>
      </c>
      <c r="E46" s="204">
        <v>2</v>
      </c>
      <c r="F46" s="162"/>
      <c r="G46" s="162"/>
      <c r="H46" s="162"/>
      <c r="I46" s="162"/>
      <c r="J46" s="162"/>
      <c r="K46" s="162"/>
      <c r="L46" s="162"/>
      <c r="M46" s="162"/>
      <c r="N46" s="162"/>
      <c r="O46" s="217"/>
    </row>
    <row r="47" spans="1:16" ht="15.75" x14ac:dyDescent="0.25">
      <c r="C47" s="173" t="s">
        <v>131</v>
      </c>
      <c r="D47" s="207" t="s">
        <v>8</v>
      </c>
      <c r="E47" s="208"/>
      <c r="F47" s="128"/>
      <c r="G47" s="128"/>
      <c r="H47" s="128"/>
      <c r="I47" s="128"/>
      <c r="J47" s="128"/>
      <c r="K47" s="128"/>
      <c r="L47" s="128"/>
      <c r="M47" s="128"/>
      <c r="N47" s="128"/>
      <c r="O47" s="222"/>
    </row>
    <row r="48" spans="1:16" ht="15.75" x14ac:dyDescent="0.25">
      <c r="C48" s="206" t="s">
        <v>139</v>
      </c>
      <c r="D48" s="204" t="s">
        <v>8</v>
      </c>
      <c r="E48" s="208"/>
      <c r="F48" s="128"/>
      <c r="G48" s="128"/>
      <c r="H48" s="128"/>
      <c r="I48" s="128"/>
      <c r="J48" s="128"/>
      <c r="K48" s="128"/>
      <c r="L48" s="128"/>
      <c r="M48" s="128"/>
      <c r="N48" s="128"/>
      <c r="O48" s="222"/>
    </row>
  </sheetData>
  <phoneticPr fontId="20" type="noConversion"/>
  <pageMargins left="0.70866141732283472" right="0.70866141732283472" top="0.74803149606299213" bottom="0.74803149606299213" header="0.31496062992125984" footer="0.31496062992125984"/>
  <pageSetup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5"/>
  <sheetViews>
    <sheetView workbookViewId="0">
      <selection activeCell="D37" sqref="D37"/>
    </sheetView>
  </sheetViews>
  <sheetFormatPr defaultRowHeight="15" x14ac:dyDescent="0.25"/>
  <sheetData>
    <row r="5" spans="1:5" x14ac:dyDescent="0.25">
      <c r="A5" t="s">
        <v>35</v>
      </c>
      <c r="C5" s="14">
        <v>285</v>
      </c>
      <c r="D5" s="14">
        <v>180</v>
      </c>
      <c r="E5" s="14">
        <v>1</v>
      </c>
    </row>
  </sheetData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="89" zoomScaleSheetLayoutView="89" workbookViewId="0">
      <selection activeCell="C17" sqref="C17"/>
    </sheetView>
  </sheetViews>
  <sheetFormatPr defaultRowHeight="15" x14ac:dyDescent="0.25"/>
  <cols>
    <col min="1" max="1" width="19.140625" bestFit="1" customWidth="1"/>
    <col min="2" max="2" width="10.140625" customWidth="1"/>
    <col min="3" max="3" width="33.7109375" customWidth="1"/>
    <col min="4" max="4" width="12" customWidth="1"/>
    <col min="6" max="6" width="10.85546875" customWidth="1"/>
    <col min="7" max="7" width="12.28515625" bestFit="1" customWidth="1"/>
    <col min="8" max="8" width="15.140625" bestFit="1" customWidth="1"/>
  </cols>
  <sheetData>
    <row r="1" spans="1:8" x14ac:dyDescent="0.25">
      <c r="E1" t="s">
        <v>41</v>
      </c>
    </row>
    <row r="2" spans="1:8" ht="63" customHeight="1" x14ac:dyDescent="0.25">
      <c r="A2" s="240" t="s">
        <v>54</v>
      </c>
      <c r="B2" s="240" t="s">
        <v>48</v>
      </c>
      <c r="C2" s="240" t="s">
        <v>57</v>
      </c>
      <c r="D2" s="261" t="s">
        <v>0</v>
      </c>
      <c r="E2" s="261" t="s">
        <v>1</v>
      </c>
      <c r="F2" s="271" t="s">
        <v>2</v>
      </c>
      <c r="G2" s="265" t="s">
        <v>38</v>
      </c>
      <c r="H2" s="265" t="s">
        <v>39</v>
      </c>
    </row>
    <row r="3" spans="1:8" ht="15.75" customHeight="1" x14ac:dyDescent="0.25">
      <c r="A3" s="241"/>
      <c r="B3" s="241"/>
      <c r="C3" s="241"/>
      <c r="D3" s="262"/>
      <c r="E3" s="262"/>
      <c r="F3" s="272"/>
      <c r="G3" s="266"/>
      <c r="H3" s="266"/>
    </row>
    <row r="4" spans="1:8" ht="15.75" x14ac:dyDescent="0.25">
      <c r="A4" s="75"/>
      <c r="B4" s="75"/>
      <c r="C4" s="240" t="s">
        <v>35</v>
      </c>
      <c r="D4" s="275">
        <v>285</v>
      </c>
      <c r="E4" s="275">
        <v>180</v>
      </c>
      <c r="F4" s="269">
        <v>1</v>
      </c>
      <c r="G4" s="263"/>
      <c r="H4" s="263"/>
    </row>
    <row r="5" spans="1:8" ht="15.75" x14ac:dyDescent="0.25">
      <c r="A5" s="75"/>
      <c r="B5" s="75"/>
      <c r="C5" s="241"/>
      <c r="D5" s="276"/>
      <c r="E5" s="276"/>
      <c r="F5" s="270"/>
      <c r="G5" s="264"/>
      <c r="H5" s="264"/>
    </row>
    <row r="6" spans="1:8" ht="15.75" x14ac:dyDescent="0.25">
      <c r="C6" s="246" t="s">
        <v>36</v>
      </c>
      <c r="D6" s="18">
        <v>29.5</v>
      </c>
      <c r="E6" s="18">
        <v>27</v>
      </c>
      <c r="F6" s="3">
        <v>45</v>
      </c>
      <c r="G6" s="70"/>
      <c r="H6" s="70"/>
    </row>
    <row r="7" spans="1:8" ht="15.75" x14ac:dyDescent="0.25">
      <c r="C7" s="246" t="s">
        <v>36</v>
      </c>
      <c r="D7" s="18">
        <v>59.5</v>
      </c>
      <c r="E7" s="18">
        <v>42.5</v>
      </c>
      <c r="F7" s="3">
        <v>60</v>
      </c>
      <c r="G7" s="70"/>
      <c r="H7" s="70"/>
    </row>
    <row r="8" spans="1:8" ht="15.75" customHeight="1" x14ac:dyDescent="0.25">
      <c r="C8" s="246" t="s">
        <v>45</v>
      </c>
      <c r="D8" s="267">
        <v>196</v>
      </c>
      <c r="E8" s="267">
        <v>64.900000000000006</v>
      </c>
      <c r="F8" s="273">
        <v>2</v>
      </c>
      <c r="G8" s="263"/>
      <c r="H8" s="263"/>
    </row>
    <row r="9" spans="1:8" x14ac:dyDescent="0.25">
      <c r="C9" s="246" t="s">
        <v>36</v>
      </c>
      <c r="D9" s="268"/>
      <c r="E9" s="268"/>
      <c r="F9" s="274"/>
      <c r="G9" s="264"/>
      <c r="H9" s="264"/>
    </row>
    <row r="10" spans="1:8" ht="15.75" x14ac:dyDescent="0.25">
      <c r="C10" s="240" t="s">
        <v>47</v>
      </c>
      <c r="D10" s="76">
        <v>56.5</v>
      </c>
      <c r="E10" s="76">
        <v>46.5</v>
      </c>
      <c r="F10" s="77">
        <v>1</v>
      </c>
      <c r="G10" s="78"/>
      <c r="H10" s="78"/>
    </row>
    <row r="11" spans="1:8" ht="15.75" x14ac:dyDescent="0.25">
      <c r="C11" s="241"/>
      <c r="D11" s="76">
        <v>42.5</v>
      </c>
      <c r="E11" s="76">
        <v>57.5</v>
      </c>
      <c r="F11" s="77">
        <v>1</v>
      </c>
      <c r="G11" s="78"/>
      <c r="H11" s="78"/>
    </row>
    <row r="12" spans="1:8" ht="15.75" x14ac:dyDescent="0.25">
      <c r="C12" s="75"/>
      <c r="D12" s="76">
        <v>81.5</v>
      </c>
      <c r="E12" s="76">
        <v>59</v>
      </c>
      <c r="F12" s="77">
        <v>1</v>
      </c>
      <c r="G12" s="78"/>
      <c r="H12" s="78"/>
    </row>
    <row r="13" spans="1:8" ht="15.75" x14ac:dyDescent="0.25">
      <c r="C13" s="75"/>
      <c r="D13" s="76">
        <v>52.5</v>
      </c>
      <c r="E13" s="76">
        <v>62.5</v>
      </c>
      <c r="F13" s="77">
        <v>1</v>
      </c>
      <c r="G13" s="78"/>
      <c r="H13" s="78"/>
    </row>
    <row r="14" spans="1:8" ht="15.75" x14ac:dyDescent="0.25">
      <c r="C14" s="75"/>
      <c r="D14" s="76">
        <v>57.5</v>
      </c>
      <c r="E14" s="76">
        <v>72.5</v>
      </c>
      <c r="F14" s="77">
        <v>1</v>
      </c>
      <c r="G14" s="78"/>
      <c r="H14" s="78"/>
    </row>
    <row r="15" spans="1:8" ht="15.75" x14ac:dyDescent="0.25">
      <c r="C15" s="75"/>
      <c r="D15" s="76">
        <v>59.5</v>
      </c>
      <c r="E15" s="76">
        <v>62.5</v>
      </c>
      <c r="F15" s="77">
        <v>1</v>
      </c>
      <c r="G15" s="78"/>
      <c r="H15" s="78"/>
    </row>
    <row r="16" spans="1:8" ht="15.75" x14ac:dyDescent="0.25">
      <c r="C16" s="75"/>
      <c r="D16" s="76">
        <v>57.5</v>
      </c>
      <c r="E16" s="76">
        <v>77.5</v>
      </c>
      <c r="F16" s="77">
        <v>1</v>
      </c>
      <c r="G16" s="78"/>
      <c r="H16" s="78"/>
    </row>
    <row r="17" spans="3:8" ht="15.75" x14ac:dyDescent="0.25">
      <c r="C17" s="75"/>
      <c r="D17" s="76">
        <v>59.5</v>
      </c>
      <c r="E17" s="76">
        <v>82.5</v>
      </c>
      <c r="F17" s="77">
        <v>1</v>
      </c>
      <c r="G17" s="78"/>
      <c r="H17" s="78"/>
    </row>
    <row r="18" spans="3:8" ht="15.75" x14ac:dyDescent="0.25">
      <c r="C18" s="75"/>
      <c r="D18" s="76">
        <v>82.5</v>
      </c>
      <c r="E18" s="76">
        <v>59.5</v>
      </c>
      <c r="F18" s="77">
        <v>1</v>
      </c>
      <c r="G18" s="78"/>
      <c r="H18" s="78"/>
    </row>
    <row r="19" spans="3:8" ht="15.75" x14ac:dyDescent="0.25">
      <c r="C19" s="75"/>
      <c r="D19" s="76">
        <v>46.5</v>
      </c>
      <c r="E19" s="76">
        <v>59.5</v>
      </c>
      <c r="F19" s="77">
        <v>1</v>
      </c>
      <c r="G19" s="78"/>
      <c r="H19" s="78"/>
    </row>
    <row r="20" spans="3:8" ht="15.75" x14ac:dyDescent="0.25">
      <c r="C20" s="75"/>
      <c r="D20" s="76">
        <v>45.5</v>
      </c>
      <c r="E20" s="76">
        <v>59.5</v>
      </c>
      <c r="F20" s="77">
        <v>3</v>
      </c>
      <c r="G20" s="78"/>
      <c r="H20" s="78"/>
    </row>
    <row r="21" spans="3:8" ht="15.75" x14ac:dyDescent="0.25">
      <c r="C21" s="75"/>
      <c r="D21" s="76">
        <v>77.5</v>
      </c>
      <c r="E21" s="76">
        <v>57.5</v>
      </c>
      <c r="F21" s="77">
        <v>1</v>
      </c>
      <c r="G21" s="78"/>
      <c r="H21" s="78"/>
    </row>
    <row r="22" spans="3:8" ht="15.75" x14ac:dyDescent="0.25">
      <c r="C22" s="75"/>
      <c r="D22" s="76">
        <v>44.5</v>
      </c>
      <c r="E22" s="76">
        <v>59.5</v>
      </c>
      <c r="F22" s="77">
        <v>1</v>
      </c>
      <c r="G22" s="78"/>
      <c r="H22" s="78"/>
    </row>
    <row r="23" spans="3:8" ht="15.75" x14ac:dyDescent="0.25">
      <c r="C23" s="75"/>
      <c r="D23" s="76">
        <v>33.5</v>
      </c>
      <c r="E23" s="76">
        <v>44.5</v>
      </c>
      <c r="F23" s="77">
        <v>1</v>
      </c>
      <c r="G23" s="78"/>
      <c r="H23" s="78"/>
    </row>
    <row r="24" spans="3:8" ht="15.75" x14ac:dyDescent="0.25">
      <c r="C24" s="75"/>
      <c r="D24" s="76">
        <v>66.5</v>
      </c>
      <c r="E24" s="76">
        <v>49.5</v>
      </c>
      <c r="F24" s="77">
        <v>1</v>
      </c>
      <c r="G24" s="78"/>
      <c r="H24" s="78"/>
    </row>
    <row r="25" spans="3:8" ht="15.75" x14ac:dyDescent="0.25">
      <c r="D25" s="76">
        <v>79.5</v>
      </c>
      <c r="E25" s="76">
        <v>57.5</v>
      </c>
      <c r="F25" s="77">
        <v>1</v>
      </c>
      <c r="G25" s="70"/>
      <c r="H25" s="70"/>
    </row>
    <row r="26" spans="3:8" ht="15.75" x14ac:dyDescent="0.25">
      <c r="D26" s="79"/>
      <c r="E26" s="79"/>
      <c r="F26" s="80"/>
      <c r="G26" s="81"/>
      <c r="H26" s="81"/>
    </row>
    <row r="27" spans="3:8" ht="15.75" customHeight="1" thickBot="1" x14ac:dyDescent="0.3">
      <c r="D27" t="s">
        <v>43</v>
      </c>
      <c r="E27" s="73"/>
      <c r="F27" s="73"/>
      <c r="G27" s="73"/>
      <c r="H27" s="73"/>
    </row>
    <row r="28" spans="3:8" ht="15.75" thickBot="1" x14ac:dyDescent="0.3">
      <c r="D28" t="s">
        <v>44</v>
      </c>
      <c r="E28" s="73"/>
      <c r="F28" s="73"/>
      <c r="G28" s="73"/>
      <c r="H28" s="74"/>
    </row>
  </sheetData>
  <mergeCells count="22">
    <mergeCell ref="B2:B3"/>
    <mergeCell ref="F8:F9"/>
    <mergeCell ref="D8:D9"/>
    <mergeCell ref="A2:A3"/>
    <mergeCell ref="C4:C5"/>
    <mergeCell ref="D4:D5"/>
    <mergeCell ref="E4:E5"/>
    <mergeCell ref="C10:C11"/>
    <mergeCell ref="D2:D3"/>
    <mergeCell ref="H8:H9"/>
    <mergeCell ref="G8:G9"/>
    <mergeCell ref="C2:C3"/>
    <mergeCell ref="H2:H3"/>
    <mergeCell ref="E8:E9"/>
    <mergeCell ref="C6:C7"/>
    <mergeCell ref="C8:C9"/>
    <mergeCell ref="G2:G3"/>
    <mergeCell ref="H4:H5"/>
    <mergeCell ref="F4:F5"/>
    <mergeCell ref="E2:E3"/>
    <mergeCell ref="G4:G5"/>
    <mergeCell ref="F2:F3"/>
  </mergeCells>
  <phoneticPr fontId="20" type="noConversion"/>
  <pageMargins left="0.7" right="0.7" top="0.75" bottom="0.75" header="0.3" footer="0.3"/>
  <pageSetup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"/>
    </sheetView>
  </sheetViews>
  <sheetFormatPr defaultRowHeight="15" x14ac:dyDescent="0.25"/>
  <sheetData/>
  <phoneticPr fontId="2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view="pageBreakPreview" zoomScale="60" workbookViewId="0">
      <selection activeCell="C3" sqref="C3:G4"/>
    </sheetView>
  </sheetViews>
  <sheetFormatPr defaultRowHeight="15" x14ac:dyDescent="0.25"/>
  <cols>
    <col min="1" max="1" width="12.42578125" customWidth="1"/>
    <col min="3" max="3" width="44" bestFit="1" customWidth="1"/>
    <col min="4" max="4" width="14" customWidth="1"/>
    <col min="5" max="5" width="32.140625" bestFit="1" customWidth="1"/>
    <col min="6" max="6" width="11.85546875" customWidth="1"/>
    <col min="7" max="7" width="10.42578125" customWidth="1"/>
    <col min="8" max="8" width="15.140625" bestFit="1" customWidth="1"/>
  </cols>
  <sheetData>
    <row r="1" spans="1:9" x14ac:dyDescent="0.25">
      <c r="F1" t="s">
        <v>58</v>
      </c>
    </row>
    <row r="2" spans="1:9" ht="63" x14ac:dyDescent="0.25">
      <c r="A2" s="66" t="s">
        <v>55</v>
      </c>
      <c r="B2" s="66" t="s">
        <v>56</v>
      </c>
      <c r="C2" s="63" t="s">
        <v>57</v>
      </c>
      <c r="D2" s="63" t="s">
        <v>0</v>
      </c>
      <c r="E2" s="63" t="s">
        <v>1</v>
      </c>
      <c r="F2" s="63" t="s">
        <v>40</v>
      </c>
      <c r="G2" s="93" t="s">
        <v>38</v>
      </c>
      <c r="H2" s="93" t="s">
        <v>39</v>
      </c>
      <c r="I2" s="93" t="s">
        <v>63</v>
      </c>
    </row>
    <row r="3" spans="1:9" ht="15" customHeight="1" x14ac:dyDescent="0.25">
      <c r="C3" s="67"/>
      <c r="D3" s="82"/>
      <c r="E3" s="82"/>
      <c r="F3" s="82"/>
      <c r="G3" s="70"/>
      <c r="H3" s="70"/>
      <c r="I3" s="70"/>
    </row>
    <row r="4" spans="1:9" ht="15.75" x14ac:dyDescent="0.25">
      <c r="C4" s="67"/>
      <c r="D4" s="82"/>
      <c r="E4" s="82"/>
      <c r="F4" s="82"/>
      <c r="G4" s="70"/>
      <c r="H4" s="70"/>
      <c r="I4" s="70"/>
    </row>
    <row r="6" spans="1:9" ht="15.75" thickBot="1" x14ac:dyDescent="0.3">
      <c r="E6" t="s">
        <v>42</v>
      </c>
      <c r="F6" s="71"/>
      <c r="G6" s="71"/>
    </row>
    <row r="7" spans="1:9" ht="15.75" thickBot="1" x14ac:dyDescent="0.3">
      <c r="E7" t="s">
        <v>62</v>
      </c>
      <c r="F7" s="72"/>
    </row>
  </sheetData>
  <phoneticPr fontId="20" type="noConversion"/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view="pageBreakPreview" zoomScale="106" zoomScaleSheetLayoutView="106" workbookViewId="0">
      <selection activeCell="G5" sqref="G5:H5"/>
    </sheetView>
  </sheetViews>
  <sheetFormatPr defaultRowHeight="15" x14ac:dyDescent="0.25"/>
  <cols>
    <col min="1" max="1" width="16.7109375" bestFit="1" customWidth="1"/>
    <col min="2" max="2" width="11.85546875" customWidth="1"/>
    <col min="3" max="3" width="14.140625" bestFit="1" customWidth="1"/>
    <col min="4" max="5" width="0" hidden="1" customWidth="1"/>
    <col min="6" max="6" width="32.7109375" bestFit="1" customWidth="1"/>
    <col min="7" max="7" width="11.85546875" customWidth="1"/>
    <col min="8" max="8" width="10.42578125" customWidth="1"/>
    <col min="9" max="9" width="17" customWidth="1"/>
  </cols>
  <sheetData>
    <row r="1" spans="1:9" x14ac:dyDescent="0.25">
      <c r="G1" t="s">
        <v>59</v>
      </c>
    </row>
    <row r="2" spans="1:9" ht="47.25" x14ac:dyDescent="0.25">
      <c r="A2" s="85" t="s">
        <v>52</v>
      </c>
      <c r="B2" s="66" t="s">
        <v>53</v>
      </c>
      <c r="C2" s="66" t="s">
        <v>57</v>
      </c>
      <c r="D2" s="66" t="s">
        <v>6</v>
      </c>
      <c r="E2" s="63" t="s">
        <v>2</v>
      </c>
      <c r="F2" s="91" t="s">
        <v>50</v>
      </c>
      <c r="G2" s="92" t="s">
        <v>40</v>
      </c>
      <c r="H2" s="93" t="s">
        <v>38</v>
      </c>
      <c r="I2" s="93" t="s">
        <v>39</v>
      </c>
    </row>
    <row r="3" spans="1:9" ht="67.5" customHeight="1" x14ac:dyDescent="0.25">
      <c r="A3" s="89"/>
      <c r="B3" s="90"/>
      <c r="C3" s="88" t="s">
        <v>51</v>
      </c>
      <c r="D3" s="86">
        <v>10000</v>
      </c>
      <c r="E3" s="86">
        <v>10000</v>
      </c>
      <c r="F3" s="86" t="s">
        <v>8</v>
      </c>
      <c r="G3" s="86">
        <v>1</v>
      </c>
      <c r="H3" s="70"/>
      <c r="I3" s="70"/>
    </row>
    <row r="4" spans="1:9" ht="15.75" thickBot="1" x14ac:dyDescent="0.3">
      <c r="F4" t="s">
        <v>42</v>
      </c>
      <c r="G4" s="71"/>
      <c r="H4" s="71"/>
    </row>
    <row r="5" spans="1:9" ht="15.75" thickBot="1" x14ac:dyDescent="0.3">
      <c r="F5" t="s">
        <v>42</v>
      </c>
      <c r="G5" s="72"/>
      <c r="H5" s="72"/>
    </row>
  </sheetData>
  <phoneticPr fontId="20" type="noConversion"/>
  <pageMargins left="0.7" right="0.7" top="0.75" bottom="0.75" header="0.3" footer="0.3"/>
  <pageSetup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="60" workbookViewId="0">
      <selection activeCell="H30" sqref="H30"/>
    </sheetView>
  </sheetViews>
  <sheetFormatPr defaultRowHeight="15" x14ac:dyDescent="0.25"/>
  <cols>
    <col min="1" max="1" width="12" customWidth="1"/>
    <col min="2" max="2" width="18.42578125" bestFit="1" customWidth="1"/>
    <col min="3" max="3" width="32.7109375" bestFit="1" customWidth="1"/>
    <col min="4" max="4" width="11.85546875" customWidth="1"/>
    <col min="5" max="5" width="10.42578125" customWidth="1"/>
    <col min="6" max="7" width="0" hidden="1" customWidth="1"/>
    <col min="8" max="8" width="12.28515625" bestFit="1" customWidth="1"/>
    <col min="9" max="9" width="15.140625" bestFit="1" customWidth="1"/>
  </cols>
  <sheetData>
    <row r="1" spans="1:9" ht="15.75" thickBot="1" x14ac:dyDescent="0.3">
      <c r="E1" t="s">
        <v>60</v>
      </c>
    </row>
    <row r="2" spans="1:9" ht="54.75" customHeight="1" thickBot="1" x14ac:dyDescent="0.3">
      <c r="A2" s="66" t="s">
        <v>49</v>
      </c>
      <c r="B2" s="66" t="s">
        <v>48</v>
      </c>
      <c r="C2" s="66" t="s">
        <v>57</v>
      </c>
      <c r="D2" s="66" t="s">
        <v>6</v>
      </c>
      <c r="E2" s="63" t="s">
        <v>2</v>
      </c>
      <c r="F2" s="83" t="s">
        <v>30</v>
      </c>
      <c r="G2" s="84"/>
      <c r="H2" s="93" t="s">
        <v>38</v>
      </c>
      <c r="I2" s="93" t="s">
        <v>39</v>
      </c>
    </row>
    <row r="3" spans="1:9" ht="15.75" x14ac:dyDescent="0.25">
      <c r="A3" s="8"/>
      <c r="B3" s="8"/>
      <c r="C3" s="87" t="s">
        <v>23</v>
      </c>
      <c r="D3" s="94" t="s">
        <v>8</v>
      </c>
      <c r="E3" s="94">
        <v>5000</v>
      </c>
      <c r="F3" s="61">
        <v>1.2</v>
      </c>
      <c r="G3">
        <f>PRODUCT(E3*F3)</f>
        <v>6000</v>
      </c>
      <c r="H3" s="70"/>
      <c r="I3" s="70"/>
    </row>
    <row r="4" spans="1:9" ht="15.75" x14ac:dyDescent="0.25">
      <c r="A4" s="8"/>
      <c r="B4" s="8"/>
      <c r="C4" s="87" t="s">
        <v>24</v>
      </c>
      <c r="D4" s="97" t="s">
        <v>8</v>
      </c>
      <c r="E4" s="98">
        <v>5000</v>
      </c>
      <c r="F4" s="61">
        <v>2</v>
      </c>
      <c r="G4">
        <f>PRODUCT(E4*F4)</f>
        <v>10000</v>
      </c>
      <c r="H4" s="70"/>
      <c r="I4" s="70"/>
    </row>
    <row r="5" spans="1:9" ht="15.75" x14ac:dyDescent="0.25">
      <c r="A5" s="8"/>
      <c r="B5" s="8"/>
      <c r="C5" s="87" t="s">
        <v>31</v>
      </c>
      <c r="D5" s="97" t="s">
        <v>8</v>
      </c>
      <c r="E5" s="98">
        <v>5000</v>
      </c>
      <c r="F5" s="61">
        <v>2.6</v>
      </c>
      <c r="G5">
        <f>PRODUCT(E5*F5)</f>
        <v>13000</v>
      </c>
      <c r="H5" s="70"/>
      <c r="I5" s="70"/>
    </row>
    <row r="6" spans="1:9" ht="15.75" x14ac:dyDescent="0.25">
      <c r="C6" s="95" t="s">
        <v>32</v>
      </c>
      <c r="D6" s="82" t="s">
        <v>33</v>
      </c>
      <c r="E6" s="82">
        <v>10</v>
      </c>
      <c r="F6" s="62">
        <v>600</v>
      </c>
      <c r="G6">
        <f>PRODUCT(E6*F6)</f>
        <v>6000</v>
      </c>
      <c r="H6" s="70"/>
      <c r="I6" s="70"/>
    </row>
    <row r="7" spans="1:9" ht="15.75" x14ac:dyDescent="0.25">
      <c r="C7" s="95" t="s">
        <v>34</v>
      </c>
      <c r="D7" s="82" t="s">
        <v>33</v>
      </c>
      <c r="E7" s="82">
        <v>10</v>
      </c>
      <c r="F7" s="62">
        <v>600</v>
      </c>
      <c r="G7">
        <f>PRODUCT(E7*F7)</f>
        <v>6000</v>
      </c>
      <c r="H7" s="70"/>
      <c r="I7" s="70"/>
    </row>
    <row r="8" spans="1:9" ht="15.75" x14ac:dyDescent="0.25">
      <c r="C8" s="96" t="s">
        <v>37</v>
      </c>
      <c r="D8" s="64" t="s">
        <v>8</v>
      </c>
      <c r="E8" s="64">
        <v>200</v>
      </c>
      <c r="H8" s="70"/>
      <c r="I8" s="70"/>
    </row>
    <row r="9" spans="1:9" ht="16.5" thickBot="1" x14ac:dyDescent="0.3">
      <c r="C9" s="96" t="s">
        <v>46</v>
      </c>
      <c r="D9" s="65" t="s">
        <v>8</v>
      </c>
      <c r="E9" s="65">
        <v>200</v>
      </c>
      <c r="H9" s="70"/>
      <c r="I9" s="70"/>
    </row>
    <row r="11" spans="1:9" ht="15.75" thickBot="1" x14ac:dyDescent="0.3">
      <c r="C11" t="s">
        <v>42</v>
      </c>
      <c r="D11" s="81"/>
      <c r="E11" s="81"/>
    </row>
    <row r="12" spans="1:9" ht="15.75" thickBot="1" x14ac:dyDescent="0.3">
      <c r="C12" t="s">
        <v>42</v>
      </c>
      <c r="D12" s="81"/>
      <c r="E12" s="72"/>
      <c r="F12" s="72"/>
      <c r="G12" s="72"/>
      <c r="H12" s="72"/>
    </row>
  </sheetData>
  <phoneticPr fontId="20" type="noConversion"/>
  <pageMargins left="0.70866141732283472" right="0.70866141732283472" top="0.74803149606299213" bottom="0.74803149606299213" header="0.31496062992125984" footer="0.31496062992125984"/>
  <pageSetup scale="10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="96" zoomScaleSheetLayoutView="96" workbookViewId="0">
      <selection activeCell="G17" sqref="G17"/>
    </sheetView>
  </sheetViews>
  <sheetFormatPr defaultRowHeight="15" x14ac:dyDescent="0.25"/>
  <cols>
    <col min="1" max="1" width="19.140625" bestFit="1" customWidth="1"/>
    <col min="2" max="2" width="10.140625" customWidth="1"/>
    <col min="3" max="3" width="33.7109375" customWidth="1"/>
    <col min="4" max="4" width="12" customWidth="1"/>
    <col min="6" max="6" width="10.85546875" customWidth="1"/>
    <col min="7" max="7" width="12.28515625" bestFit="1" customWidth="1"/>
    <col min="8" max="8" width="15.140625" hidden="1" customWidth="1"/>
    <col min="9" max="10" width="0" hidden="1" customWidth="1"/>
  </cols>
  <sheetData>
    <row r="1" spans="1:10" x14ac:dyDescent="0.25">
      <c r="E1" t="s">
        <v>64</v>
      </c>
    </row>
    <row r="2" spans="1:10" x14ac:dyDescent="0.25">
      <c r="A2" s="240" t="s">
        <v>54</v>
      </c>
      <c r="B2" s="243" t="s">
        <v>48</v>
      </c>
      <c r="C2" s="246" t="s">
        <v>57</v>
      </c>
      <c r="D2" s="278" t="s">
        <v>0</v>
      </c>
      <c r="E2" s="278" t="s">
        <v>1</v>
      </c>
      <c r="F2" s="249" t="s">
        <v>2</v>
      </c>
      <c r="G2" s="277" t="s">
        <v>38</v>
      </c>
      <c r="H2" s="277" t="s">
        <v>66</v>
      </c>
    </row>
    <row r="3" spans="1:10" ht="39.75" customHeight="1" x14ac:dyDescent="0.25">
      <c r="A3" s="241"/>
      <c r="B3" s="245"/>
      <c r="C3" s="246"/>
      <c r="D3" s="278"/>
      <c r="E3" s="278"/>
      <c r="F3" s="249"/>
      <c r="G3" s="277"/>
      <c r="H3" s="277"/>
    </row>
    <row r="4" spans="1:10" ht="15.75" x14ac:dyDescent="0.25">
      <c r="C4" s="106" t="s">
        <v>70</v>
      </c>
      <c r="D4" s="76">
        <v>205.5</v>
      </c>
      <c r="E4" s="76">
        <v>49.7</v>
      </c>
      <c r="F4" s="77">
        <v>8</v>
      </c>
      <c r="G4" s="70"/>
      <c r="H4" s="70"/>
      <c r="I4">
        <f>PRODUCT(D4*E4*F4)</f>
        <v>81706.8</v>
      </c>
      <c r="J4">
        <v>1.6</v>
      </c>
    </row>
    <row r="5" spans="1:10" ht="15.75" x14ac:dyDescent="0.25">
      <c r="C5" s="106" t="s">
        <v>71</v>
      </c>
      <c r="D5" s="76">
        <v>59.5</v>
      </c>
      <c r="E5" s="76">
        <v>49.7</v>
      </c>
      <c r="F5" s="77">
        <v>8</v>
      </c>
      <c r="G5" s="78"/>
      <c r="H5" s="78"/>
      <c r="I5">
        <f>PRODUCT(D5*E5*F5)</f>
        <v>23657.200000000001</v>
      </c>
      <c r="J5">
        <v>6.5</v>
      </c>
    </row>
    <row r="6" spans="1:10" ht="15.75" x14ac:dyDescent="0.25">
      <c r="C6" s="106" t="s">
        <v>68</v>
      </c>
      <c r="D6" s="76">
        <v>87.8</v>
      </c>
      <c r="E6" s="76">
        <v>41.8</v>
      </c>
      <c r="F6" s="77">
        <v>4</v>
      </c>
      <c r="G6" s="78"/>
      <c r="H6" s="78"/>
      <c r="I6">
        <f>PRODUCT(D6*E6*F6)</f>
        <v>14680.159999999998</v>
      </c>
      <c r="J6">
        <v>5</v>
      </c>
    </row>
    <row r="7" spans="1:10" ht="15.75" x14ac:dyDescent="0.25">
      <c r="C7" s="106" t="s">
        <v>69</v>
      </c>
      <c r="D7" s="76">
        <v>87.8</v>
      </c>
      <c r="E7" s="76">
        <v>49.2</v>
      </c>
      <c r="F7" s="77">
        <v>6</v>
      </c>
      <c r="G7" s="78"/>
      <c r="H7" s="78"/>
      <c r="I7">
        <f>PRODUCT(D7*E7*F7)</f>
        <v>25918.560000000001</v>
      </c>
      <c r="J7">
        <v>3</v>
      </c>
    </row>
    <row r="8" spans="1:10" ht="15.75" customHeight="1" thickBot="1" x14ac:dyDescent="0.3">
      <c r="D8" t="s">
        <v>43</v>
      </c>
      <c r="E8" s="73"/>
      <c r="F8" s="73"/>
      <c r="G8" s="73"/>
      <c r="H8" s="100"/>
    </row>
    <row r="9" spans="1:10" ht="15.75" thickBot="1" x14ac:dyDescent="0.3">
      <c r="D9" t="s">
        <v>44</v>
      </c>
      <c r="E9" s="73"/>
      <c r="F9" s="73"/>
      <c r="G9" s="73"/>
      <c r="H9" s="99"/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honeticPr fontId="20" type="noConversion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view="pageBreakPreview" zoomScale="84" zoomScaleSheetLayoutView="84" workbookViewId="0">
      <selection activeCell="H11" sqref="H11:J13"/>
    </sheetView>
  </sheetViews>
  <sheetFormatPr defaultRowHeight="15" x14ac:dyDescent="0.25"/>
  <cols>
    <col min="1" max="1" width="16.7109375" bestFit="1" customWidth="1"/>
    <col min="2" max="2" width="11.85546875" customWidth="1"/>
    <col min="3" max="3" width="21.85546875" customWidth="1"/>
    <col min="4" max="5" width="0" hidden="1" customWidth="1"/>
    <col min="6" max="6" width="32.7109375" bestFit="1" customWidth="1"/>
    <col min="7" max="7" width="11.85546875" customWidth="1"/>
  </cols>
  <sheetData>
    <row r="2" spans="1:8" x14ac:dyDescent="0.25">
      <c r="G2" t="s">
        <v>59</v>
      </c>
    </row>
    <row r="3" spans="1:8" ht="47.25" x14ac:dyDescent="0.25">
      <c r="A3" s="85" t="s">
        <v>52</v>
      </c>
      <c r="B3" s="66" t="s">
        <v>53</v>
      </c>
      <c r="C3" s="66" t="s">
        <v>57</v>
      </c>
      <c r="D3" s="66" t="s">
        <v>6</v>
      </c>
      <c r="E3" s="63" t="s">
        <v>2</v>
      </c>
      <c r="F3" s="91" t="s">
        <v>50</v>
      </c>
      <c r="G3" s="92" t="s">
        <v>40</v>
      </c>
    </row>
    <row r="4" spans="1:8" ht="62.25" customHeight="1" x14ac:dyDescent="0.25">
      <c r="A4" s="89"/>
      <c r="B4" s="90"/>
      <c r="C4" s="102" t="s">
        <v>72</v>
      </c>
      <c r="D4" s="86">
        <v>10000</v>
      </c>
      <c r="E4" s="86">
        <v>10000</v>
      </c>
      <c r="F4" s="86" t="s">
        <v>8</v>
      </c>
      <c r="G4" s="86">
        <v>1</v>
      </c>
      <c r="H4" s="109"/>
    </row>
    <row r="5" spans="1:8" ht="62.25" customHeight="1" x14ac:dyDescent="0.25">
      <c r="A5" s="89"/>
      <c r="B5" s="107"/>
      <c r="C5" s="102" t="s">
        <v>73</v>
      </c>
      <c r="D5" s="86"/>
      <c r="E5" s="86"/>
      <c r="F5" s="86" t="s">
        <v>8</v>
      </c>
      <c r="G5" s="86">
        <v>1</v>
      </c>
    </row>
    <row r="6" spans="1:8" ht="62.25" customHeight="1" x14ac:dyDescent="0.25">
      <c r="A6" s="89"/>
      <c r="B6" s="107"/>
      <c r="C6" s="102" t="s">
        <v>74</v>
      </c>
      <c r="D6" s="86"/>
      <c r="E6" s="86"/>
      <c r="F6" s="86" t="s">
        <v>8</v>
      </c>
      <c r="G6" s="86">
        <v>1</v>
      </c>
    </row>
    <row r="7" spans="1:8" ht="15.75" thickBot="1" x14ac:dyDescent="0.3">
      <c r="F7" t="s">
        <v>42</v>
      </c>
      <c r="G7" s="71"/>
    </row>
    <row r="8" spans="1:8" ht="15.75" thickBot="1" x14ac:dyDescent="0.3">
      <c r="F8" t="s">
        <v>42</v>
      </c>
      <c r="G8" s="72"/>
    </row>
    <row r="12" spans="1:8" x14ac:dyDescent="0.25">
      <c r="H12" s="108"/>
    </row>
  </sheetData>
  <phoneticPr fontId="20" type="noConversion"/>
  <pageMargins left="0.7" right="0.7" top="0.75" bottom="0.75" header="0.3" footer="0.3"/>
  <pageSetup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view="pageBreakPreview" zoomScale="93" zoomScaleSheetLayoutView="93" workbookViewId="0">
      <selection activeCell="C4" sqref="C4:F7"/>
    </sheetView>
  </sheetViews>
  <sheetFormatPr defaultRowHeight="15" x14ac:dyDescent="0.25"/>
  <cols>
    <col min="1" max="1" width="19.140625" bestFit="1" customWidth="1"/>
    <col min="2" max="2" width="10.140625" customWidth="1"/>
    <col min="3" max="3" width="33.7109375" customWidth="1"/>
    <col min="4" max="4" width="12" customWidth="1"/>
    <col min="6" max="6" width="10.85546875" customWidth="1"/>
    <col min="7" max="7" width="12.28515625" hidden="1" customWidth="1"/>
  </cols>
  <sheetData>
    <row r="2" spans="1:7" ht="15" customHeight="1" x14ac:dyDescent="0.25">
      <c r="A2" s="240" t="s">
        <v>54</v>
      </c>
      <c r="B2" s="243" t="s">
        <v>48</v>
      </c>
      <c r="C2" s="246" t="s">
        <v>57</v>
      </c>
      <c r="D2" s="278" t="s">
        <v>0</v>
      </c>
      <c r="E2" s="278" t="s">
        <v>1</v>
      </c>
      <c r="F2" s="249" t="s">
        <v>2</v>
      </c>
      <c r="G2" s="277" t="s">
        <v>38</v>
      </c>
    </row>
    <row r="3" spans="1:7" ht="15" customHeight="1" x14ac:dyDescent="0.25">
      <c r="A3" s="242"/>
      <c r="B3" s="244"/>
      <c r="C3" s="246"/>
      <c r="D3" s="278"/>
      <c r="E3" s="278"/>
      <c r="F3" s="249"/>
      <c r="G3" s="277"/>
    </row>
    <row r="4" spans="1:7" ht="15" customHeight="1" x14ac:dyDescent="0.25">
      <c r="A4" s="242"/>
      <c r="B4" s="244"/>
      <c r="C4" s="111"/>
      <c r="D4" s="112"/>
      <c r="E4" s="112"/>
      <c r="F4" s="113"/>
      <c r="G4" s="93">
        <v>2000</v>
      </c>
    </row>
    <row r="5" spans="1:7" ht="15.75" x14ac:dyDescent="0.25">
      <c r="A5" s="241"/>
      <c r="B5" s="245"/>
      <c r="C5" s="111"/>
      <c r="D5" s="76"/>
      <c r="E5" s="76"/>
      <c r="F5" s="77"/>
      <c r="G5" s="70">
        <v>48000</v>
      </c>
    </row>
    <row r="6" spans="1:7" ht="15.75" x14ac:dyDescent="0.25">
      <c r="A6" s="75"/>
      <c r="B6" s="110"/>
      <c r="C6" s="111"/>
      <c r="D6" s="76"/>
      <c r="E6" s="76"/>
      <c r="F6" s="77"/>
      <c r="G6" s="70">
        <v>1000</v>
      </c>
    </row>
    <row r="7" spans="1:7" ht="15.75" x14ac:dyDescent="0.25">
      <c r="A7" s="75"/>
      <c r="B7" s="110"/>
      <c r="C7" s="111"/>
      <c r="D7" s="76"/>
      <c r="E7" s="76"/>
      <c r="F7" s="77"/>
      <c r="G7" s="70">
        <v>700</v>
      </c>
    </row>
    <row r="8" spans="1:7" ht="15.75" x14ac:dyDescent="0.25">
      <c r="A8" s="75"/>
      <c r="B8" s="110"/>
      <c r="C8" s="114"/>
      <c r="D8" s="79"/>
      <c r="E8" s="79"/>
      <c r="F8" s="80"/>
      <c r="G8" s="81"/>
    </row>
    <row r="9" spans="1:7" x14ac:dyDescent="0.25">
      <c r="C9" t="s">
        <v>76</v>
      </c>
      <c r="D9" s="73"/>
      <c r="E9" s="73"/>
      <c r="F9" s="115">
        <v>60000</v>
      </c>
    </row>
    <row r="10" spans="1:7" x14ac:dyDescent="0.25">
      <c r="C10" t="s">
        <v>77</v>
      </c>
      <c r="D10" s="73"/>
      <c r="E10" s="73"/>
      <c r="F10" s="116">
        <v>72000</v>
      </c>
    </row>
  </sheetData>
  <mergeCells count="7">
    <mergeCell ref="G2:G3"/>
    <mergeCell ref="B2:B5"/>
    <mergeCell ref="A2:A5"/>
    <mergeCell ref="C2:C3"/>
    <mergeCell ref="D2:D3"/>
    <mergeCell ref="E2:E3"/>
    <mergeCell ref="F2:F3"/>
  </mergeCells>
  <phoneticPr fontId="20" type="noConversion"/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view="pageBreakPreview" zoomScale="112" zoomScaleSheetLayoutView="112" workbookViewId="0">
      <selection activeCell="D2" sqref="D2"/>
    </sheetView>
  </sheetViews>
  <sheetFormatPr defaultRowHeight="15" x14ac:dyDescent="0.25"/>
  <cols>
    <col min="1" max="1" width="12.85546875" customWidth="1"/>
    <col min="2" max="2" width="15.5703125" customWidth="1"/>
    <col min="3" max="3" width="41.85546875" customWidth="1"/>
    <col min="4" max="4" width="10" customWidth="1"/>
    <col min="5" max="5" width="11.5703125" bestFit="1" customWidth="1"/>
  </cols>
  <sheetData>
    <row r="1" spans="1:5" x14ac:dyDescent="0.25">
      <c r="D1" t="s">
        <v>82</v>
      </c>
    </row>
    <row r="2" spans="1:5" ht="47.25" x14ac:dyDescent="0.25">
      <c r="A2" s="85" t="s">
        <v>52</v>
      </c>
      <c r="B2" s="66" t="s">
        <v>53</v>
      </c>
      <c r="C2" s="66" t="s">
        <v>57</v>
      </c>
      <c r="D2" s="66" t="s">
        <v>50</v>
      </c>
      <c r="E2" s="69" t="s">
        <v>40</v>
      </c>
    </row>
    <row r="3" spans="1:5" ht="30" x14ac:dyDescent="0.25">
      <c r="A3" s="118"/>
      <c r="B3" s="119"/>
      <c r="C3" s="123" t="s">
        <v>81</v>
      </c>
      <c r="D3" s="124" t="s">
        <v>8</v>
      </c>
      <c r="E3" s="124">
        <v>1</v>
      </c>
    </row>
    <row r="4" spans="1:5" ht="30" x14ac:dyDescent="0.25">
      <c r="A4" s="81"/>
      <c r="B4" s="120"/>
      <c r="C4" s="123" t="s">
        <v>80</v>
      </c>
      <c r="D4" s="124" t="s">
        <v>8</v>
      </c>
      <c r="E4" s="124">
        <v>1</v>
      </c>
    </row>
    <row r="5" spans="1:5" x14ac:dyDescent="0.25">
      <c r="A5" s="81"/>
      <c r="B5" s="120"/>
      <c r="C5" s="123" t="s">
        <v>74</v>
      </c>
      <c r="D5" s="124" t="s">
        <v>8</v>
      </c>
      <c r="E5" s="124">
        <v>1</v>
      </c>
    </row>
    <row r="6" spans="1:5" x14ac:dyDescent="0.25">
      <c r="C6" t="s">
        <v>42</v>
      </c>
      <c r="E6" s="125">
        <v>10000</v>
      </c>
    </row>
    <row r="7" spans="1:5" x14ac:dyDescent="0.25">
      <c r="C7" t="s">
        <v>42</v>
      </c>
      <c r="E7" s="126">
        <v>12000</v>
      </c>
    </row>
  </sheetData>
  <phoneticPr fontId="20" type="noConversion"/>
  <pageMargins left="0.7" right="0.7" top="0.75" bottom="0.75" header="0.3" footer="0.3"/>
  <pageSetup paperSize="9" scale="7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22" sqref="C22"/>
    </sheetView>
  </sheetViews>
  <sheetFormatPr defaultRowHeight="15" x14ac:dyDescent="0.25"/>
  <cols>
    <col min="1" max="2" width="23.42578125" customWidth="1"/>
    <col min="3" max="3" width="31.42578125" customWidth="1"/>
    <col min="6" max="6" width="13.42578125" customWidth="1"/>
    <col min="7" max="7" width="25.85546875" customWidth="1"/>
    <col min="8" max="9" width="28.28515625" customWidth="1"/>
  </cols>
  <sheetData>
    <row r="1" spans="1:8" ht="15.75" x14ac:dyDescent="0.25">
      <c r="H1" s="150" t="s">
        <v>121</v>
      </c>
    </row>
    <row r="2" spans="1:8" ht="47.25" x14ac:dyDescent="0.25">
      <c r="A2" s="144" t="s">
        <v>114</v>
      </c>
      <c r="B2" s="144" t="s">
        <v>115</v>
      </c>
      <c r="C2" s="145" t="s">
        <v>57</v>
      </c>
      <c r="D2" s="146" t="s">
        <v>83</v>
      </c>
      <c r="E2" s="146" t="s">
        <v>112</v>
      </c>
      <c r="F2" s="147" t="s">
        <v>78</v>
      </c>
      <c r="G2" s="136" t="s">
        <v>113</v>
      </c>
      <c r="H2" s="148" t="s">
        <v>38</v>
      </c>
    </row>
    <row r="3" spans="1:8" ht="15.75" x14ac:dyDescent="0.25">
      <c r="A3" s="128"/>
      <c r="B3" s="86"/>
      <c r="C3" s="235" t="s">
        <v>205</v>
      </c>
      <c r="D3" s="175">
        <v>1.8</v>
      </c>
      <c r="E3" s="175">
        <v>0.71499999999999997</v>
      </c>
      <c r="F3" s="176">
        <v>1</v>
      </c>
      <c r="G3" s="177"/>
      <c r="H3" s="178"/>
    </row>
    <row r="4" spans="1:8" ht="15.75" x14ac:dyDescent="0.25">
      <c r="A4" s="128"/>
      <c r="B4" s="86"/>
      <c r="C4" s="230"/>
      <c r="D4" s="175"/>
      <c r="E4" s="175"/>
      <c r="F4" s="176"/>
      <c r="G4" s="177"/>
      <c r="H4" s="178"/>
    </row>
    <row r="5" spans="1:8" x14ac:dyDescent="0.25">
      <c r="A5" s="128"/>
      <c r="B5" s="86"/>
      <c r="C5" s="179"/>
      <c r="D5" s="181"/>
      <c r="E5" s="181"/>
      <c r="F5" s="182"/>
      <c r="G5" s="180"/>
      <c r="H5" s="180"/>
    </row>
    <row r="6" spans="1:8" ht="15.75" x14ac:dyDescent="0.25">
      <c r="A6" s="128"/>
      <c r="B6" s="86"/>
      <c r="C6" s="165"/>
      <c r="D6" s="175"/>
      <c r="E6" s="175"/>
      <c r="F6" s="176"/>
      <c r="G6" s="177"/>
      <c r="H6" s="178"/>
    </row>
  </sheetData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9</vt:i4>
      </vt:variant>
    </vt:vector>
  </HeadingPairs>
  <TitlesOfParts>
    <vt:vector size="25" baseType="lpstr">
      <vt:lpstr>Иверица</vt:lpstr>
      <vt:lpstr>Лесонит и бравице</vt:lpstr>
      <vt:lpstr>Стакло </vt:lpstr>
      <vt:lpstr>Плочасти</vt:lpstr>
      <vt:lpstr>Окови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Конструкција</vt:lpstr>
      <vt:lpstr>Sheet10!Print_Area</vt:lpstr>
      <vt:lpstr>Sheet4!Print_Area</vt:lpstr>
      <vt:lpstr>Sheet6!Print_Area</vt:lpstr>
      <vt:lpstr>Sheet8!Print_Area</vt:lpstr>
      <vt:lpstr>Иверица!Print_Area</vt:lpstr>
      <vt:lpstr>'Лесонит и бравице'!Print_Area</vt:lpstr>
      <vt:lpstr>Окови!Print_Area</vt:lpstr>
      <vt:lpstr>Плочасти!Print_Area</vt:lpstr>
      <vt:lpstr>'Стакло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2019-10-31T17:39:35Z</cp:lastPrinted>
  <dcterms:created xsi:type="dcterms:W3CDTF">2006-09-16T00:00:00Z</dcterms:created>
  <dcterms:modified xsi:type="dcterms:W3CDTF">2023-10-16T11:39:00Z</dcterms:modified>
</cp:coreProperties>
</file>